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ARTIKEL SKRIPSI\DOKUMEN FIX\dokumen khusus\SEMHAS BRO\ARTIKEL TERBIT\"/>
    </mc:Choice>
  </mc:AlternateContent>
  <bookViews>
    <workbookView xWindow="-105" yWindow="-105" windowWidth="19425" windowHeight="11025" firstSheet="9" activeTab="9"/>
  </bookViews>
  <sheets>
    <sheet name="antioksidan" sheetId="4" r:id="rId1"/>
    <sheet name=" kadar air 2" sheetId="10" r:id="rId2"/>
    <sheet name="klorofil" sheetId="6" r:id="rId3"/>
    <sheet name="warna" sheetId="7" r:id="rId4"/>
    <sheet name="pH" sheetId="8" r:id="rId5"/>
    <sheet name="waktu larut" sheetId="9" r:id="rId6"/>
    <sheet name="orlep rasa" sheetId="12" r:id="rId7"/>
    <sheet name="orlep aroma" sheetId="11" r:id="rId8"/>
    <sheet name="orlep warna" sheetId="13" r:id="rId9"/>
    <sheet name="orlep tekstur" sheetId="14" r:id="rId10"/>
    <sheet name="De Garmo" sheetId="15" r:id="rId11"/>
    <sheet name="Zeleny" sheetId="17" r:id="rId12"/>
  </sheets>
  <definedNames>
    <definedName name="A">'waktu larut'!#REF!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26" i="14" l="1"/>
  <c r="W25" i="14"/>
  <c r="W24" i="14"/>
  <c r="W23" i="14"/>
  <c r="W22" i="14"/>
  <c r="W21" i="14"/>
  <c r="V26" i="14"/>
  <c r="V25" i="14"/>
  <c r="V24" i="14"/>
  <c r="V23" i="14"/>
  <c r="V22" i="14"/>
  <c r="V21" i="14"/>
  <c r="BC17" i="4" l="1"/>
  <c r="BD17" i="4" s="1"/>
  <c r="BB17" i="4"/>
  <c r="BA17" i="4"/>
  <c r="BC16" i="4"/>
  <c r="BB16" i="4"/>
  <c r="BA16" i="4"/>
  <c r="BF16" i="4" s="1"/>
  <c r="BE17" i="4" l="1"/>
  <c r="BD16" i="4"/>
  <c r="BF17" i="4"/>
  <c r="BE16" i="4"/>
  <c r="AQ4" i="9"/>
  <c r="AD13" i="10"/>
  <c r="AJ18" i="6"/>
  <c r="AS16" i="6"/>
  <c r="AS15" i="6"/>
  <c r="AS14" i="6"/>
  <c r="AS7" i="6"/>
  <c r="AS6" i="6"/>
  <c r="AS5" i="6"/>
  <c r="C47" i="17" l="1"/>
  <c r="K15" i="10" l="1"/>
  <c r="K22" i="10"/>
  <c r="X16" i="17" l="1"/>
  <c r="X15" i="17"/>
  <c r="X14" i="17"/>
  <c r="X13" i="17"/>
  <c r="X12" i="17"/>
  <c r="X11" i="17"/>
  <c r="X10" i="17"/>
  <c r="X9" i="17"/>
  <c r="X8" i="17"/>
  <c r="X7" i="17"/>
  <c r="X6" i="17"/>
  <c r="X5" i="17"/>
  <c r="W16" i="17"/>
  <c r="W15" i="17"/>
  <c r="W14" i="17"/>
  <c r="W13" i="17"/>
  <c r="W12" i="17"/>
  <c r="W11" i="17"/>
  <c r="W10" i="17"/>
  <c r="W9" i="17"/>
  <c r="W8" i="17"/>
  <c r="W7" i="17"/>
  <c r="W6" i="17"/>
  <c r="W5" i="17"/>
  <c r="V16" i="17"/>
  <c r="V15" i="17"/>
  <c r="V14" i="17"/>
  <c r="V13" i="17"/>
  <c r="V12" i="17"/>
  <c r="V11" i="17"/>
  <c r="V10" i="17"/>
  <c r="V9" i="17"/>
  <c r="V8" i="17"/>
  <c r="V7" i="17"/>
  <c r="V6" i="17"/>
  <c r="V5" i="17"/>
  <c r="U16" i="17"/>
  <c r="U15" i="17"/>
  <c r="U14" i="17"/>
  <c r="U13" i="17"/>
  <c r="U12" i="17"/>
  <c r="U11" i="17"/>
  <c r="U10" i="17"/>
  <c r="U9" i="17"/>
  <c r="U8" i="17"/>
  <c r="U7" i="17"/>
  <c r="U6" i="17"/>
  <c r="U5" i="17"/>
  <c r="T16" i="17"/>
  <c r="T15" i="17"/>
  <c r="T14" i="17"/>
  <c r="T13" i="17"/>
  <c r="T12" i="17"/>
  <c r="T11" i="17"/>
  <c r="T10" i="17"/>
  <c r="T9" i="17"/>
  <c r="T8" i="17"/>
  <c r="T7" i="17"/>
  <c r="T6" i="17"/>
  <c r="T5" i="17"/>
  <c r="S16" i="17"/>
  <c r="S15" i="17"/>
  <c r="S14" i="17"/>
  <c r="S13" i="17"/>
  <c r="S12" i="17"/>
  <c r="S11" i="17"/>
  <c r="S10" i="17"/>
  <c r="S9" i="17"/>
  <c r="S8" i="17"/>
  <c r="S7" i="17"/>
  <c r="S6" i="17"/>
  <c r="S5" i="17"/>
  <c r="J62" i="14"/>
  <c r="J62" i="11"/>
  <c r="N63" i="17" l="1"/>
  <c r="N64" i="17"/>
  <c r="N65" i="17"/>
  <c r="N66" i="17"/>
  <c r="N67" i="17"/>
  <c r="N62" i="17"/>
  <c r="M63" i="17"/>
  <c r="M64" i="17"/>
  <c r="M65" i="17"/>
  <c r="M66" i="17"/>
  <c r="M67" i="17"/>
  <c r="M62" i="17"/>
  <c r="L63" i="17"/>
  <c r="L64" i="17"/>
  <c r="L65" i="17"/>
  <c r="L66" i="17"/>
  <c r="L67" i="17"/>
  <c r="L62" i="17"/>
  <c r="K63" i="17"/>
  <c r="K64" i="17"/>
  <c r="K65" i="17"/>
  <c r="K66" i="17"/>
  <c r="K67" i="17"/>
  <c r="K62" i="17"/>
  <c r="J63" i="17"/>
  <c r="J64" i="17"/>
  <c r="J65" i="17"/>
  <c r="J66" i="17"/>
  <c r="J67" i="17"/>
  <c r="J62" i="17"/>
  <c r="I63" i="17"/>
  <c r="I64" i="17"/>
  <c r="I65" i="17"/>
  <c r="I66" i="17"/>
  <c r="I67" i="17"/>
  <c r="I62" i="17"/>
  <c r="H63" i="17"/>
  <c r="H64" i="17"/>
  <c r="H65" i="17"/>
  <c r="H66" i="17"/>
  <c r="H67" i="17"/>
  <c r="H62" i="17"/>
  <c r="G63" i="17"/>
  <c r="G64" i="17"/>
  <c r="G65" i="17"/>
  <c r="G66" i="17"/>
  <c r="G67" i="17"/>
  <c r="G62" i="17"/>
  <c r="G54" i="17"/>
  <c r="F63" i="17"/>
  <c r="F64" i="17"/>
  <c r="F65" i="17"/>
  <c r="F66" i="17"/>
  <c r="F67" i="17"/>
  <c r="F62" i="17"/>
  <c r="E63" i="17"/>
  <c r="E64" i="17"/>
  <c r="E65" i="17"/>
  <c r="E66" i="17"/>
  <c r="E67" i="17"/>
  <c r="E62" i="17"/>
  <c r="D63" i="17"/>
  <c r="D64" i="17"/>
  <c r="D65" i="17"/>
  <c r="D66" i="17"/>
  <c r="D67" i="17"/>
  <c r="D62" i="17"/>
  <c r="C63" i="17"/>
  <c r="C64" i="17"/>
  <c r="C65" i="17"/>
  <c r="C66" i="17"/>
  <c r="C67" i="17"/>
  <c r="C62" i="17"/>
  <c r="N52" i="17"/>
  <c r="N53" i="17"/>
  <c r="N54" i="17"/>
  <c r="N55" i="17"/>
  <c r="N56" i="17"/>
  <c r="N51" i="17"/>
  <c r="M52" i="17"/>
  <c r="M53" i="17"/>
  <c r="M54" i="17"/>
  <c r="M55" i="17"/>
  <c r="M56" i="17"/>
  <c r="M51" i="17"/>
  <c r="L52" i="17"/>
  <c r="L53" i="17"/>
  <c r="L54" i="17"/>
  <c r="L55" i="17"/>
  <c r="L56" i="17"/>
  <c r="L51" i="17"/>
  <c r="K52" i="17"/>
  <c r="K53" i="17"/>
  <c r="K54" i="17"/>
  <c r="K55" i="17"/>
  <c r="K56" i="17"/>
  <c r="K51" i="17"/>
  <c r="J52" i="17"/>
  <c r="J53" i="17"/>
  <c r="J54" i="17"/>
  <c r="J55" i="17"/>
  <c r="J56" i="17"/>
  <c r="J51" i="17"/>
  <c r="I52" i="17"/>
  <c r="I53" i="17"/>
  <c r="I54" i="17"/>
  <c r="I55" i="17"/>
  <c r="I56" i="17"/>
  <c r="I51" i="17"/>
  <c r="H52" i="17"/>
  <c r="H53" i="17"/>
  <c r="H54" i="17"/>
  <c r="H55" i="17"/>
  <c r="H56" i="17"/>
  <c r="H51" i="17"/>
  <c r="G52" i="17"/>
  <c r="G53" i="17"/>
  <c r="G55" i="17"/>
  <c r="G56" i="17"/>
  <c r="G51" i="17"/>
  <c r="F52" i="17"/>
  <c r="F53" i="17"/>
  <c r="F54" i="17"/>
  <c r="F55" i="17"/>
  <c r="F56" i="17"/>
  <c r="F51" i="17"/>
  <c r="E52" i="17"/>
  <c r="E53" i="17"/>
  <c r="E54" i="17"/>
  <c r="E55" i="17"/>
  <c r="E56" i="17"/>
  <c r="E51" i="17"/>
  <c r="D52" i="17"/>
  <c r="D53" i="17"/>
  <c r="D54" i="17"/>
  <c r="D55" i="17"/>
  <c r="D56" i="17"/>
  <c r="D51" i="17"/>
  <c r="C52" i="17"/>
  <c r="C53" i="17"/>
  <c r="C54" i="17"/>
  <c r="C55" i="17"/>
  <c r="C56" i="17"/>
  <c r="C51" i="17"/>
  <c r="E47" i="17"/>
  <c r="N76" i="17" s="1"/>
  <c r="N44" i="17"/>
  <c r="N43" i="17"/>
  <c r="N42" i="17"/>
  <c r="N41" i="17"/>
  <c r="N40" i="17"/>
  <c r="N39" i="17"/>
  <c r="M44" i="17"/>
  <c r="M43" i="17"/>
  <c r="M42" i="17"/>
  <c r="M41" i="17"/>
  <c r="M40" i="17"/>
  <c r="M39" i="17"/>
  <c r="L44" i="17"/>
  <c r="L43" i="17"/>
  <c r="L42" i="17"/>
  <c r="L41" i="17"/>
  <c r="L40" i="17"/>
  <c r="L39" i="17"/>
  <c r="K44" i="17"/>
  <c r="K43" i="17"/>
  <c r="K42" i="17"/>
  <c r="K41" i="17"/>
  <c r="K40" i="17"/>
  <c r="K39" i="17"/>
  <c r="J44" i="17"/>
  <c r="J43" i="17"/>
  <c r="J42" i="17"/>
  <c r="J41" i="17"/>
  <c r="J40" i="17"/>
  <c r="J39" i="17"/>
  <c r="I44" i="17"/>
  <c r="I43" i="17"/>
  <c r="I42" i="17"/>
  <c r="I41" i="17"/>
  <c r="I40" i="17"/>
  <c r="I39" i="17"/>
  <c r="H44" i="17"/>
  <c r="H43" i="17"/>
  <c r="H42" i="17"/>
  <c r="H41" i="17"/>
  <c r="H40" i="17"/>
  <c r="H39" i="17"/>
  <c r="G44" i="17"/>
  <c r="G43" i="17"/>
  <c r="G42" i="17"/>
  <c r="G41" i="17"/>
  <c r="G40" i="17"/>
  <c r="G39" i="17"/>
  <c r="F44" i="17"/>
  <c r="F43" i="17"/>
  <c r="F42" i="17"/>
  <c r="F41" i="17"/>
  <c r="F40" i="17"/>
  <c r="F39" i="17"/>
  <c r="E44" i="17"/>
  <c r="E43" i="17"/>
  <c r="E42" i="17"/>
  <c r="E41" i="17"/>
  <c r="E40" i="17"/>
  <c r="E39" i="17"/>
  <c r="D44" i="17"/>
  <c r="D43" i="17"/>
  <c r="D42" i="17"/>
  <c r="D41" i="17"/>
  <c r="D40" i="17"/>
  <c r="D39" i="17"/>
  <c r="C44" i="17"/>
  <c r="C43" i="17"/>
  <c r="C42" i="17"/>
  <c r="C41" i="17"/>
  <c r="C40" i="17"/>
  <c r="C39" i="17"/>
  <c r="N33" i="17"/>
  <c r="N32" i="17"/>
  <c r="N31" i="17"/>
  <c r="N30" i="17"/>
  <c r="N29" i="17"/>
  <c r="N28" i="17"/>
  <c r="M33" i="17"/>
  <c r="M32" i="17"/>
  <c r="M31" i="17"/>
  <c r="M30" i="17"/>
  <c r="M29" i="17"/>
  <c r="M28" i="17"/>
  <c r="L33" i="17"/>
  <c r="L32" i="17"/>
  <c r="L31" i="17"/>
  <c r="L30" i="17"/>
  <c r="L29" i="17"/>
  <c r="L28" i="17"/>
  <c r="K33" i="17"/>
  <c r="K32" i="17"/>
  <c r="K31" i="17"/>
  <c r="K30" i="17"/>
  <c r="K29" i="17"/>
  <c r="K28" i="17"/>
  <c r="J33" i="17"/>
  <c r="J32" i="17"/>
  <c r="J31" i="17"/>
  <c r="J30" i="17"/>
  <c r="J29" i="17"/>
  <c r="J28" i="17"/>
  <c r="I33" i="17"/>
  <c r="I32" i="17"/>
  <c r="I31" i="17"/>
  <c r="I30" i="17"/>
  <c r="I29" i="17"/>
  <c r="I28" i="17"/>
  <c r="H33" i="17"/>
  <c r="H32" i="17"/>
  <c r="H31" i="17"/>
  <c r="H30" i="17"/>
  <c r="H29" i="17"/>
  <c r="H28" i="17"/>
  <c r="G33" i="17"/>
  <c r="G32" i="17"/>
  <c r="G31" i="17"/>
  <c r="G30" i="17"/>
  <c r="G29" i="17"/>
  <c r="G28" i="17"/>
  <c r="F33" i="17"/>
  <c r="F32" i="17"/>
  <c r="F31" i="17"/>
  <c r="F30" i="17"/>
  <c r="F29" i="17"/>
  <c r="F28" i="17"/>
  <c r="N18" i="17"/>
  <c r="N19" i="17"/>
  <c r="N20" i="17"/>
  <c r="N21" i="17"/>
  <c r="N22" i="17"/>
  <c r="N17" i="17"/>
  <c r="M18" i="17"/>
  <c r="M19" i="17"/>
  <c r="M20" i="17"/>
  <c r="M21" i="17"/>
  <c r="M22" i="17"/>
  <c r="M17" i="17"/>
  <c r="L18" i="17"/>
  <c r="L19" i="17"/>
  <c r="L20" i="17"/>
  <c r="L21" i="17"/>
  <c r="L22" i="17"/>
  <c r="L17" i="17"/>
  <c r="K18" i="17"/>
  <c r="K19" i="17"/>
  <c r="K20" i="17"/>
  <c r="K21" i="17"/>
  <c r="K22" i="17"/>
  <c r="K17" i="17"/>
  <c r="J18" i="17"/>
  <c r="J19" i="17"/>
  <c r="J20" i="17"/>
  <c r="J21" i="17"/>
  <c r="J22" i="17"/>
  <c r="J17" i="17"/>
  <c r="I18" i="17"/>
  <c r="I19" i="17"/>
  <c r="I20" i="17"/>
  <c r="I21" i="17"/>
  <c r="I22" i="17"/>
  <c r="I17" i="17"/>
  <c r="H18" i="17"/>
  <c r="H19" i="17"/>
  <c r="H20" i="17"/>
  <c r="H21" i="17"/>
  <c r="H22" i="17"/>
  <c r="H17" i="17"/>
  <c r="F18" i="17"/>
  <c r="F19" i="17"/>
  <c r="F20" i="17"/>
  <c r="F21" i="17"/>
  <c r="F22" i="17"/>
  <c r="F17" i="17"/>
  <c r="E18" i="17"/>
  <c r="E19" i="17"/>
  <c r="E20" i="17"/>
  <c r="E21" i="17"/>
  <c r="E32" i="17" s="1"/>
  <c r="E22" i="17"/>
  <c r="E17" i="17"/>
  <c r="D17" i="17"/>
  <c r="D18" i="17"/>
  <c r="D29" i="17" s="1"/>
  <c r="D19" i="17"/>
  <c r="D20" i="17"/>
  <c r="D21" i="17"/>
  <c r="D22" i="17"/>
  <c r="D33" i="17" s="1"/>
  <c r="E33" i="17"/>
  <c r="E31" i="17"/>
  <c r="E30" i="17"/>
  <c r="E29" i="17"/>
  <c r="D32" i="17"/>
  <c r="D31" i="17"/>
  <c r="D30" i="17"/>
  <c r="D28" i="17"/>
  <c r="E28" i="17"/>
  <c r="C33" i="17"/>
  <c r="C32" i="17"/>
  <c r="C31" i="17"/>
  <c r="C30" i="17"/>
  <c r="C29" i="17"/>
  <c r="C28" i="17"/>
  <c r="G18" i="17"/>
  <c r="G19" i="17"/>
  <c r="G20" i="17"/>
  <c r="G21" i="17"/>
  <c r="G22" i="17"/>
  <c r="G17" i="17"/>
  <c r="C18" i="17"/>
  <c r="C19" i="17"/>
  <c r="C20" i="17"/>
  <c r="C21" i="17"/>
  <c r="C22" i="17"/>
  <c r="C17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N10" i="17"/>
  <c r="N9" i="17"/>
  <c r="N8" i="17"/>
  <c r="N7" i="17"/>
  <c r="N6" i="17"/>
  <c r="N5" i="17"/>
  <c r="M10" i="17"/>
  <c r="M9" i="17"/>
  <c r="M8" i="17"/>
  <c r="M7" i="17"/>
  <c r="M6" i="17"/>
  <c r="M5" i="17"/>
  <c r="L10" i="17"/>
  <c r="L9" i="17"/>
  <c r="L8" i="17"/>
  <c r="L7" i="17"/>
  <c r="L6" i="17"/>
  <c r="L5" i="17"/>
  <c r="K10" i="17"/>
  <c r="K9" i="17"/>
  <c r="K8" i="17"/>
  <c r="K7" i="17"/>
  <c r="K6" i="17"/>
  <c r="K5" i="17"/>
  <c r="J10" i="17"/>
  <c r="J9" i="17"/>
  <c r="J8" i="17"/>
  <c r="J7" i="17"/>
  <c r="J6" i="17"/>
  <c r="J5" i="17"/>
  <c r="G77" i="17" l="1"/>
  <c r="L75" i="17"/>
  <c r="O51" i="17"/>
  <c r="C84" i="17" s="1"/>
  <c r="O53" i="17"/>
  <c r="C86" i="17" s="1"/>
  <c r="O67" i="17"/>
  <c r="D89" i="17" s="1"/>
  <c r="O63" i="17"/>
  <c r="D85" i="17" s="1"/>
  <c r="O64" i="17"/>
  <c r="D86" i="17" s="1"/>
  <c r="O66" i="17"/>
  <c r="D88" i="17" s="1"/>
  <c r="C73" i="17"/>
  <c r="E75" i="17"/>
  <c r="H77" i="17"/>
  <c r="K73" i="17"/>
  <c r="M75" i="17"/>
  <c r="D75" i="17"/>
  <c r="J73" i="17"/>
  <c r="C77" i="17"/>
  <c r="F73" i="17"/>
  <c r="H75" i="17"/>
  <c r="K77" i="17"/>
  <c r="N73" i="17"/>
  <c r="D77" i="17"/>
  <c r="G73" i="17"/>
  <c r="I75" i="17"/>
  <c r="L77" i="17"/>
  <c r="O56" i="17"/>
  <c r="C89" i="17" s="1"/>
  <c r="O62" i="17"/>
  <c r="D84" i="17" s="1"/>
  <c r="O55" i="17"/>
  <c r="C88" i="17" s="1"/>
  <c r="O65" i="17"/>
  <c r="D87" i="17" s="1"/>
  <c r="C75" i="17"/>
  <c r="E73" i="17"/>
  <c r="F77" i="17"/>
  <c r="G75" i="17"/>
  <c r="I73" i="17"/>
  <c r="J77" i="17"/>
  <c r="K75" i="17"/>
  <c r="M73" i="17"/>
  <c r="N77" i="17"/>
  <c r="O52" i="17"/>
  <c r="C85" i="17" s="1"/>
  <c r="O54" i="17"/>
  <c r="C87" i="17" s="1"/>
  <c r="D73" i="17"/>
  <c r="E77" i="17"/>
  <c r="F75" i="17"/>
  <c r="H73" i="17"/>
  <c r="I77" i="17"/>
  <c r="J75" i="17"/>
  <c r="L73" i="17"/>
  <c r="M77" i="17"/>
  <c r="N75" i="17"/>
  <c r="C76" i="17"/>
  <c r="D78" i="17"/>
  <c r="D74" i="17"/>
  <c r="E76" i="17"/>
  <c r="F78" i="17"/>
  <c r="F74" i="17"/>
  <c r="G76" i="17"/>
  <c r="H78" i="17"/>
  <c r="H74" i="17"/>
  <c r="I76" i="17"/>
  <c r="J78" i="17"/>
  <c r="J74" i="17"/>
  <c r="K76" i="17"/>
  <c r="L78" i="17"/>
  <c r="L74" i="17"/>
  <c r="M76" i="17"/>
  <c r="N78" i="17"/>
  <c r="N74" i="17"/>
  <c r="C78" i="17"/>
  <c r="C74" i="17"/>
  <c r="D76" i="17"/>
  <c r="E78" i="17"/>
  <c r="E74" i="17"/>
  <c r="F76" i="17"/>
  <c r="G78" i="17"/>
  <c r="G74" i="17"/>
  <c r="H76" i="17"/>
  <c r="I78" i="17"/>
  <c r="I74" i="17"/>
  <c r="J76" i="17"/>
  <c r="K78" i="17"/>
  <c r="K74" i="17"/>
  <c r="L76" i="17"/>
  <c r="M78" i="17"/>
  <c r="M74" i="17"/>
  <c r="I10" i="17"/>
  <c r="I9" i="17"/>
  <c r="I8" i="17"/>
  <c r="I7" i="17"/>
  <c r="I6" i="17"/>
  <c r="I5" i="17"/>
  <c r="H10" i="17"/>
  <c r="H9" i="17"/>
  <c r="H8" i="17"/>
  <c r="H7" i="17"/>
  <c r="H6" i="17"/>
  <c r="H5" i="17"/>
  <c r="G10" i="17"/>
  <c r="G9" i="17"/>
  <c r="G8" i="17"/>
  <c r="G7" i="17"/>
  <c r="G6" i="17"/>
  <c r="G5" i="17"/>
  <c r="O77" i="17" l="1"/>
  <c r="E88" i="17" s="1"/>
  <c r="F88" i="17" s="1"/>
  <c r="O73" i="17"/>
  <c r="E84" i="17" s="1"/>
  <c r="F84" i="17" s="1"/>
  <c r="O75" i="17"/>
  <c r="E86" i="17" s="1"/>
  <c r="F86" i="17" s="1"/>
  <c r="O74" i="17"/>
  <c r="E85" i="17" s="1"/>
  <c r="F85" i="17" s="1"/>
  <c r="O78" i="17"/>
  <c r="E89" i="17" s="1"/>
  <c r="F89" i="17" s="1"/>
  <c r="O76" i="17"/>
  <c r="E87" i="17" s="1"/>
  <c r="F87" i="17" s="1"/>
  <c r="F10" i="17"/>
  <c r="F9" i="17"/>
  <c r="F8" i="17"/>
  <c r="F7" i="17"/>
  <c r="F6" i="17"/>
  <c r="F5" i="17"/>
  <c r="F91" i="17" l="1"/>
  <c r="E10" i="17"/>
  <c r="E9" i="17"/>
  <c r="E8" i="17"/>
  <c r="E7" i="17"/>
  <c r="E6" i="17"/>
  <c r="E5" i="17"/>
  <c r="D10" i="17"/>
  <c r="D9" i="17"/>
  <c r="D8" i="17"/>
  <c r="D7" i="17"/>
  <c r="D6" i="17"/>
  <c r="D5" i="17"/>
  <c r="AL11" i="9"/>
  <c r="AL10" i="9"/>
  <c r="AL9" i="9"/>
  <c r="AI10" i="9"/>
  <c r="AI11" i="9"/>
  <c r="AI12" i="9"/>
  <c r="AI13" i="9"/>
  <c r="AI14" i="9"/>
  <c r="AI9" i="9"/>
  <c r="AH14" i="9"/>
  <c r="AH13" i="9"/>
  <c r="AH12" i="9"/>
  <c r="AH11" i="9"/>
  <c r="AH10" i="9"/>
  <c r="AH9" i="9"/>
  <c r="AG4" i="9"/>
  <c r="AG5" i="9"/>
  <c r="AA15" i="9"/>
  <c r="AB16" i="9"/>
  <c r="AB15" i="9"/>
  <c r="AA16" i="9"/>
  <c r="Z16" i="9"/>
  <c r="Z15" i="9"/>
  <c r="Y17" i="9"/>
  <c r="Y16" i="9"/>
  <c r="Y15" i="9"/>
  <c r="X18" i="9"/>
  <c r="X17" i="9"/>
  <c r="X16" i="9"/>
  <c r="X15" i="9"/>
  <c r="W18" i="9"/>
  <c r="W17" i="9"/>
  <c r="W16" i="9"/>
  <c r="W15" i="9"/>
  <c r="T19" i="9"/>
  <c r="T18" i="9"/>
  <c r="T17" i="9"/>
  <c r="T23" i="9"/>
  <c r="T22" i="9"/>
  <c r="T21" i="9"/>
  <c r="T16" i="9"/>
  <c r="T15" i="9"/>
  <c r="T14" i="9"/>
  <c r="T13" i="9"/>
  <c r="T12" i="9"/>
  <c r="AA10" i="9"/>
  <c r="AA9" i="9"/>
  <c r="AA8" i="9"/>
  <c r="AA7" i="9"/>
  <c r="AA6" i="9"/>
  <c r="AA5" i="9"/>
  <c r="AA4" i="9"/>
  <c r="X10" i="9"/>
  <c r="X5" i="9"/>
  <c r="X6" i="9"/>
  <c r="X7" i="9"/>
  <c r="X8" i="9"/>
  <c r="X9" i="9"/>
  <c r="X4" i="9"/>
  <c r="W9" i="9"/>
  <c r="W8" i="9"/>
  <c r="W7" i="9"/>
  <c r="W6" i="9"/>
  <c r="W5" i="9"/>
  <c r="W4" i="9"/>
  <c r="V9" i="9"/>
  <c r="V8" i="9"/>
  <c r="V7" i="9"/>
  <c r="V6" i="9"/>
  <c r="V5" i="9"/>
  <c r="V4" i="9"/>
  <c r="U9" i="9"/>
  <c r="U8" i="9"/>
  <c r="U7" i="9"/>
  <c r="U6" i="9"/>
  <c r="U5" i="9"/>
  <c r="U4" i="9"/>
  <c r="T9" i="9"/>
  <c r="T8" i="9"/>
  <c r="T7" i="9"/>
  <c r="T6" i="9"/>
  <c r="T5" i="9"/>
  <c r="T4" i="9"/>
  <c r="D21" i="9"/>
  <c r="E21" i="9"/>
  <c r="F21" i="9"/>
  <c r="G21" i="9"/>
  <c r="C21" i="9"/>
  <c r="Z6" i="8"/>
  <c r="Z7" i="8" s="1"/>
  <c r="R17" i="8"/>
  <c r="O24" i="8"/>
  <c r="O23" i="8"/>
  <c r="R16" i="8" s="1"/>
  <c r="R10" i="8"/>
  <c r="R9" i="8"/>
  <c r="R8" i="8"/>
  <c r="R7" i="8"/>
  <c r="R6" i="8"/>
  <c r="R5" i="8"/>
  <c r="Q10" i="8"/>
  <c r="Q9" i="8"/>
  <c r="Q8" i="8"/>
  <c r="Q7" i="8"/>
  <c r="Q6" i="8"/>
  <c r="Q5" i="8"/>
  <c r="P10" i="8"/>
  <c r="P9" i="8"/>
  <c r="S9" i="8" s="1"/>
  <c r="P8" i="8"/>
  <c r="P7" i="8"/>
  <c r="P6" i="8"/>
  <c r="P5" i="8"/>
  <c r="O10" i="8"/>
  <c r="S10" i="8" s="1"/>
  <c r="O9" i="8"/>
  <c r="O8" i="8"/>
  <c r="S8" i="8" s="1"/>
  <c r="O7" i="8"/>
  <c r="S7" i="8" s="1"/>
  <c r="O6" i="8"/>
  <c r="S6" i="8" s="1"/>
  <c r="O5" i="8"/>
  <c r="S5" i="8" s="1"/>
  <c r="D11" i="8"/>
  <c r="E11" i="8"/>
  <c r="F11" i="8"/>
  <c r="C11" i="8"/>
  <c r="S11" i="8" l="1"/>
  <c r="O25" i="8"/>
  <c r="R18" i="8" s="1"/>
  <c r="V17" i="8" s="1"/>
  <c r="AE20" i="10"/>
  <c r="AE19" i="10"/>
  <c r="AB20" i="10"/>
  <c r="AB21" i="10"/>
  <c r="AB22" i="10"/>
  <c r="AB23" i="10"/>
  <c r="AB24" i="10"/>
  <c r="AB19" i="10"/>
  <c r="BE39" i="7"/>
  <c r="BE38" i="7"/>
  <c r="BB39" i="7"/>
  <c r="BB40" i="7"/>
  <c r="BB41" i="7"/>
  <c r="BB42" i="7"/>
  <c r="BB43" i="7"/>
  <c r="BB38" i="7"/>
  <c r="BA43" i="7"/>
  <c r="BA42" i="7"/>
  <c r="BA41" i="7"/>
  <c r="BA40" i="7"/>
  <c r="BA39" i="7"/>
  <c r="BA38" i="7"/>
  <c r="AZ34" i="7"/>
  <c r="AZ33" i="7"/>
  <c r="BC28" i="7"/>
  <c r="BB28" i="7"/>
  <c r="BA28" i="7"/>
  <c r="BD27" i="7"/>
  <c r="BC27" i="7"/>
  <c r="BB27" i="7"/>
  <c r="BA27" i="7"/>
  <c r="BA29" i="7" s="1"/>
  <c r="BF26" i="7"/>
  <c r="BC26" i="7"/>
  <c r="BD26" i="7" s="1"/>
  <c r="BB26" i="7"/>
  <c r="BB29" i="7" s="1"/>
  <c r="BA26" i="7"/>
  <c r="BE26" i="7" s="1"/>
  <c r="AX31" i="7"/>
  <c r="AX30" i="7"/>
  <c r="AX29" i="7"/>
  <c r="AX34" i="7"/>
  <c r="AX35" i="7" s="1"/>
  <c r="AX33" i="7"/>
  <c r="AX28" i="7"/>
  <c r="AX27" i="7"/>
  <c r="AX26" i="7"/>
  <c r="AX25" i="7"/>
  <c r="AX24" i="7"/>
  <c r="AX21" i="7"/>
  <c r="AX20" i="7"/>
  <c r="AX19" i="7"/>
  <c r="AX18" i="7"/>
  <c r="AX17" i="7"/>
  <c r="AX16" i="7"/>
  <c r="AX15" i="7"/>
  <c r="BB12" i="7"/>
  <c r="BB7" i="7"/>
  <c r="BB8" i="7"/>
  <c r="BB9" i="7"/>
  <c r="BB10" i="7"/>
  <c r="BB11" i="7"/>
  <c r="BB6" i="7"/>
  <c r="BA11" i="7"/>
  <c r="BA10" i="7"/>
  <c r="BA9" i="7"/>
  <c r="BA8" i="7"/>
  <c r="BA7" i="7"/>
  <c r="BA6" i="7"/>
  <c r="AZ11" i="7"/>
  <c r="AZ10" i="7"/>
  <c r="AZ9" i="7"/>
  <c r="AZ8" i="7"/>
  <c r="AZ7" i="7"/>
  <c r="AZ6" i="7"/>
  <c r="AY11" i="7"/>
  <c r="AY10" i="7"/>
  <c r="AY9" i="7"/>
  <c r="AY8" i="7"/>
  <c r="AY7" i="7"/>
  <c r="AY6" i="7"/>
  <c r="AX11" i="7"/>
  <c r="AX10" i="7"/>
  <c r="AX9" i="7"/>
  <c r="AX8" i="7"/>
  <c r="AX7" i="7"/>
  <c r="AX6" i="7"/>
  <c r="AP39" i="7"/>
  <c r="AP40" i="7"/>
  <c r="AP41" i="7"/>
  <c r="AP42" i="7"/>
  <c r="AP43" i="7"/>
  <c r="AP38" i="7"/>
  <c r="AO43" i="7"/>
  <c r="AO42" i="7"/>
  <c r="AO41" i="7"/>
  <c r="AO40" i="7"/>
  <c r="AO39" i="7"/>
  <c r="AO38" i="7"/>
  <c r="AN33" i="7"/>
  <c r="AN34" i="7" s="1"/>
  <c r="S16" i="7"/>
  <c r="AL26" i="7"/>
  <c r="AL25" i="7"/>
  <c r="AO29" i="7"/>
  <c r="AQ28" i="7"/>
  <c r="AP28" i="7"/>
  <c r="AO28" i="7"/>
  <c r="AT27" i="7"/>
  <c r="AQ27" i="7"/>
  <c r="AR27" i="7" s="1"/>
  <c r="AP27" i="7"/>
  <c r="AP29" i="7" s="1"/>
  <c r="AO27" i="7"/>
  <c r="AS27" i="7" s="1"/>
  <c r="AR26" i="7"/>
  <c r="AQ26" i="7"/>
  <c r="AP26" i="7"/>
  <c r="AO26" i="7"/>
  <c r="AT26" i="7" s="1"/>
  <c r="AL31" i="7"/>
  <c r="AL30" i="7"/>
  <c r="AL29" i="7"/>
  <c r="AL28" i="7"/>
  <c r="AL34" i="7"/>
  <c r="AL33" i="7"/>
  <c r="AL35" i="7" s="1"/>
  <c r="AL27" i="7"/>
  <c r="AL24" i="7"/>
  <c r="AO11" i="7"/>
  <c r="AM11" i="7"/>
  <c r="AL20" i="7"/>
  <c r="AL21" i="7"/>
  <c r="AL19" i="7"/>
  <c r="AL18" i="7"/>
  <c r="AL17" i="7"/>
  <c r="AL16" i="7"/>
  <c r="AL15" i="7"/>
  <c r="AP7" i="7"/>
  <c r="AP8" i="7"/>
  <c r="AP9" i="7"/>
  <c r="AP10" i="7"/>
  <c r="AP11" i="7"/>
  <c r="AP12" i="7" s="1"/>
  <c r="AP6" i="7"/>
  <c r="AO10" i="7"/>
  <c r="AO9" i="7"/>
  <c r="AO8" i="7"/>
  <c r="AO7" i="7"/>
  <c r="AO6" i="7"/>
  <c r="AN11" i="7"/>
  <c r="AN10" i="7"/>
  <c r="AN9" i="7"/>
  <c r="AN8" i="7"/>
  <c r="AN7" i="7"/>
  <c r="AN6" i="7"/>
  <c r="AM10" i="7"/>
  <c r="AM9" i="7"/>
  <c r="AM8" i="7"/>
  <c r="AM7" i="7"/>
  <c r="AM6" i="7"/>
  <c r="AL11" i="7"/>
  <c r="AL10" i="7"/>
  <c r="AL9" i="7"/>
  <c r="AL8" i="7"/>
  <c r="AL7" i="7"/>
  <c r="AL6" i="7"/>
  <c r="AG41" i="7"/>
  <c r="AG40" i="7"/>
  <c r="AG39" i="7"/>
  <c r="AG38" i="7"/>
  <c r="AD39" i="7"/>
  <c r="AD40" i="7"/>
  <c r="AD41" i="7"/>
  <c r="AD42" i="7"/>
  <c r="AD43" i="7"/>
  <c r="AD38" i="7"/>
  <c r="AC43" i="7"/>
  <c r="AC42" i="7"/>
  <c r="AC41" i="7"/>
  <c r="AC40" i="7"/>
  <c r="AC39" i="7"/>
  <c r="AC38" i="7"/>
  <c r="AB33" i="7"/>
  <c r="AB34" i="7" s="1"/>
  <c r="AH27" i="7"/>
  <c r="AH26" i="7"/>
  <c r="AG27" i="7"/>
  <c r="AG26" i="7"/>
  <c r="AF27" i="7"/>
  <c r="AF26" i="7"/>
  <c r="AE28" i="7"/>
  <c r="AE27" i="7"/>
  <c r="AE26" i="7"/>
  <c r="AD29" i="7"/>
  <c r="AD27" i="7"/>
  <c r="AD28" i="7"/>
  <c r="AD26" i="7"/>
  <c r="AC29" i="7"/>
  <c r="AC28" i="7"/>
  <c r="AC27" i="7"/>
  <c r="AC26" i="7"/>
  <c r="Z31" i="7"/>
  <c r="Z30" i="7"/>
  <c r="Z29" i="7"/>
  <c r="Z28" i="7"/>
  <c r="Z27" i="7"/>
  <c r="Z26" i="7"/>
  <c r="Z25" i="7"/>
  <c r="Z24" i="7"/>
  <c r="Z35" i="7"/>
  <c r="Z34" i="7"/>
  <c r="Z33" i="7"/>
  <c r="Z21" i="7"/>
  <c r="Z20" i="7"/>
  <c r="Z19" i="7"/>
  <c r="Z18" i="7"/>
  <c r="Z17" i="7"/>
  <c r="Z16" i="7"/>
  <c r="Z15" i="7"/>
  <c r="AD12" i="7"/>
  <c r="AD7" i="7"/>
  <c r="AD8" i="7"/>
  <c r="AD9" i="7"/>
  <c r="AD10" i="7"/>
  <c r="AD11" i="7"/>
  <c r="AD6" i="7"/>
  <c r="AC11" i="7"/>
  <c r="AC10" i="7"/>
  <c r="AC9" i="7"/>
  <c r="AC8" i="7"/>
  <c r="AC7" i="7"/>
  <c r="AC6" i="7"/>
  <c r="AB11" i="7"/>
  <c r="AB10" i="7"/>
  <c r="AB9" i="7"/>
  <c r="AB8" i="7"/>
  <c r="AB7" i="7"/>
  <c r="AB6" i="7"/>
  <c r="AA11" i="7"/>
  <c r="AA10" i="7"/>
  <c r="AA9" i="7"/>
  <c r="AA8" i="7"/>
  <c r="AA7" i="7"/>
  <c r="AA6" i="7"/>
  <c r="Z11" i="7"/>
  <c r="Z10" i="7"/>
  <c r="Z9" i="7"/>
  <c r="Z8" i="7"/>
  <c r="Z7" i="7"/>
  <c r="Z6" i="7"/>
  <c r="I32" i="7"/>
  <c r="J32" i="7"/>
  <c r="K32" i="7"/>
  <c r="L32" i="7"/>
  <c r="H32" i="7"/>
  <c r="I22" i="7"/>
  <c r="J22" i="7"/>
  <c r="K22" i="7"/>
  <c r="L22" i="7"/>
  <c r="H22" i="7"/>
  <c r="I12" i="7"/>
  <c r="J12" i="7"/>
  <c r="K12" i="7"/>
  <c r="L12" i="7"/>
  <c r="H12" i="7"/>
  <c r="X15" i="6"/>
  <c r="X16" i="6" s="1"/>
  <c r="P18" i="6"/>
  <c r="M24" i="6"/>
  <c r="M23" i="6"/>
  <c r="P17" i="6" s="1"/>
  <c r="AS15" i="4"/>
  <c r="AS16" i="4" s="1"/>
  <c r="AH23" i="4"/>
  <c r="AK17" i="4" s="1"/>
  <c r="AH22" i="4"/>
  <c r="AH24" i="4" s="1"/>
  <c r="AK18" i="4" s="1"/>
  <c r="C10" i="17"/>
  <c r="C9" i="17"/>
  <c r="C8" i="17"/>
  <c r="C7" i="17"/>
  <c r="C6" i="17"/>
  <c r="C5" i="17"/>
  <c r="R19" i="8" l="1"/>
  <c r="W16" i="8"/>
  <c r="W17" i="8"/>
  <c r="V16" i="8"/>
  <c r="BE27" i="7"/>
  <c r="BF27" i="7"/>
  <c r="AS26" i="7"/>
  <c r="M25" i="6"/>
  <c r="P19" i="6" s="1"/>
  <c r="P20" i="6" s="1"/>
  <c r="AP17" i="4"/>
  <c r="AO17" i="4"/>
  <c r="AK16" i="4"/>
  <c r="O58" i="14"/>
  <c r="O57" i="14"/>
  <c r="L56" i="14"/>
  <c r="T17" i="6" l="1"/>
  <c r="U17" i="6"/>
  <c r="U18" i="6"/>
  <c r="T18" i="6"/>
  <c r="AK19" i="4"/>
  <c r="AP16" i="4"/>
  <c r="AO16" i="4"/>
  <c r="Z15" i="10"/>
  <c r="R61" i="14" l="1"/>
  <c r="R60" i="14"/>
  <c r="R59" i="14"/>
  <c r="R58" i="14"/>
  <c r="R57" i="14"/>
  <c r="R56" i="14"/>
  <c r="R61" i="13"/>
  <c r="R60" i="13"/>
  <c r="R59" i="13"/>
  <c r="R58" i="13"/>
  <c r="R57" i="13"/>
  <c r="R56" i="13"/>
  <c r="W62" i="12"/>
  <c r="W61" i="12"/>
  <c r="W60" i="12"/>
  <c r="W59" i="12"/>
  <c r="W58" i="12"/>
  <c r="W57" i="12"/>
  <c r="Q61" i="11"/>
  <c r="Q60" i="11"/>
  <c r="Q59" i="11"/>
  <c r="Q58" i="11"/>
  <c r="Q57" i="11"/>
  <c r="Q56" i="11"/>
  <c r="L57" i="11"/>
  <c r="L58" i="11"/>
  <c r="L59" i="11"/>
  <c r="L60" i="11"/>
  <c r="L61" i="11"/>
  <c r="L56" i="11"/>
  <c r="K61" i="11"/>
  <c r="J61" i="11"/>
  <c r="K60" i="11"/>
  <c r="J60" i="11"/>
  <c r="K59" i="11"/>
  <c r="J59" i="11"/>
  <c r="K58" i="11"/>
  <c r="J58" i="11"/>
  <c r="K57" i="11"/>
  <c r="J57" i="11"/>
  <c r="K56" i="11"/>
  <c r="J56" i="11"/>
  <c r="I52" i="11"/>
  <c r="O59" i="14"/>
  <c r="O56" i="14"/>
  <c r="L57" i="14"/>
  <c r="L58" i="14"/>
  <c r="L59" i="14"/>
  <c r="L60" i="14"/>
  <c r="L61" i="14"/>
  <c r="K61" i="14"/>
  <c r="J61" i="14"/>
  <c r="K60" i="14"/>
  <c r="J60" i="14"/>
  <c r="K59" i="14"/>
  <c r="J59" i="14"/>
  <c r="K58" i="14"/>
  <c r="J58" i="14"/>
  <c r="K57" i="14"/>
  <c r="J57" i="14"/>
  <c r="K56" i="14"/>
  <c r="J56" i="14"/>
  <c r="I52" i="14"/>
  <c r="O58" i="13"/>
  <c r="O57" i="13"/>
  <c r="O56" i="13"/>
  <c r="L57" i="13"/>
  <c r="L58" i="13"/>
  <c r="L59" i="13"/>
  <c r="L60" i="13"/>
  <c r="L61" i="13"/>
  <c r="L56" i="13"/>
  <c r="J62" i="13"/>
  <c r="K61" i="13"/>
  <c r="J61" i="13"/>
  <c r="K60" i="13"/>
  <c r="J60" i="13"/>
  <c r="K59" i="13"/>
  <c r="J59" i="13"/>
  <c r="K58" i="13"/>
  <c r="J58" i="13"/>
  <c r="K57" i="13"/>
  <c r="J57" i="13"/>
  <c r="K56" i="13"/>
  <c r="J56" i="13"/>
  <c r="I52" i="13"/>
  <c r="O60" i="12"/>
  <c r="O57" i="12"/>
  <c r="O59" i="12"/>
  <c r="O58" i="12"/>
  <c r="L58" i="12"/>
  <c r="L59" i="12"/>
  <c r="L60" i="12"/>
  <c r="L61" i="12"/>
  <c r="L62" i="12"/>
  <c r="L57" i="12"/>
  <c r="K62" i="12"/>
  <c r="K61" i="12"/>
  <c r="K60" i="12"/>
  <c r="K59" i="12"/>
  <c r="K58" i="12"/>
  <c r="K57" i="12"/>
  <c r="J63" i="12"/>
  <c r="J62" i="12"/>
  <c r="J61" i="12"/>
  <c r="J60" i="12"/>
  <c r="J59" i="12"/>
  <c r="J58" i="12"/>
  <c r="J57" i="12"/>
  <c r="V9" i="14" l="1"/>
  <c r="V8" i="14"/>
  <c r="V7" i="14"/>
  <c r="V6" i="14"/>
  <c r="V5" i="14"/>
  <c r="V4" i="14"/>
  <c r="W9" i="14"/>
  <c r="W8" i="14"/>
  <c r="W7" i="14"/>
  <c r="W6" i="14"/>
  <c r="W5" i="14"/>
  <c r="W4" i="14"/>
  <c r="X9" i="14"/>
  <c r="X8" i="14"/>
  <c r="X7" i="14"/>
  <c r="X6" i="14"/>
  <c r="X5" i="14"/>
  <c r="X4" i="14"/>
  <c r="Y9" i="14"/>
  <c r="Y8" i="14"/>
  <c r="Y7" i="14"/>
  <c r="Y6" i="14"/>
  <c r="Y5" i="14"/>
  <c r="Y4" i="14"/>
  <c r="P31" i="15" l="1"/>
  <c r="O31" i="15"/>
  <c r="N31" i="15"/>
  <c r="M31" i="15"/>
  <c r="L31" i="15"/>
  <c r="K31" i="15"/>
  <c r="J31" i="15"/>
  <c r="I31" i="15"/>
  <c r="H31" i="15"/>
  <c r="G31" i="15"/>
  <c r="F31" i="15"/>
  <c r="E31" i="15"/>
  <c r="D29" i="15"/>
  <c r="D30" i="15"/>
  <c r="D31" i="15"/>
  <c r="D32" i="15"/>
  <c r="D33" i="15"/>
  <c r="D34" i="15"/>
  <c r="D28" i="15"/>
  <c r="C35" i="15"/>
  <c r="C29" i="15"/>
  <c r="C30" i="15"/>
  <c r="C31" i="15"/>
  <c r="C32" i="15"/>
  <c r="C33" i="15"/>
  <c r="C34" i="15"/>
  <c r="C28" i="15"/>
  <c r="K20" i="15"/>
  <c r="J23" i="15"/>
  <c r="J20" i="15"/>
  <c r="I20" i="15"/>
  <c r="H23" i="15"/>
  <c r="O34" i="15" s="1"/>
  <c r="P34" i="15" s="1"/>
  <c r="G23" i="15"/>
  <c r="M34" i="15" s="1"/>
  <c r="N34" i="15" s="1"/>
  <c r="F23" i="15"/>
  <c r="K34" i="15" s="1"/>
  <c r="L34" i="15" s="1"/>
  <c r="E23" i="15"/>
  <c r="I23" i="15" s="1"/>
  <c r="K23" i="15" s="1"/>
  <c r="D23" i="15"/>
  <c r="G34" i="15" s="1"/>
  <c r="H34" i="15" s="1"/>
  <c r="C23" i="15"/>
  <c r="E34" i="15" s="1"/>
  <c r="F34" i="15" s="1"/>
  <c r="H20" i="15"/>
  <c r="G20" i="15"/>
  <c r="F20" i="15"/>
  <c r="E20" i="15"/>
  <c r="D20" i="15"/>
  <c r="C20" i="15"/>
  <c r="I34" i="15" l="1"/>
  <c r="J34" i="15" s="1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C12" i="15"/>
  <c r="AI6" i="15"/>
  <c r="AI7" i="15"/>
  <c r="AI8" i="15"/>
  <c r="AI9" i="15"/>
  <c r="AI10" i="15"/>
  <c r="AI11" i="15"/>
  <c r="AI5" i="15"/>
  <c r="AG12" i="15"/>
  <c r="I52" i="12"/>
  <c r="J46" i="14" l="1"/>
  <c r="J45" i="14"/>
  <c r="P35" i="14" l="1"/>
  <c r="K36" i="14"/>
  <c r="L36" i="14"/>
  <c r="M36" i="14"/>
  <c r="N36" i="14"/>
  <c r="O36" i="14"/>
  <c r="J36" i="14"/>
  <c r="K35" i="14"/>
  <c r="L35" i="14"/>
  <c r="M35" i="14"/>
  <c r="N35" i="14"/>
  <c r="O35" i="14"/>
  <c r="J35" i="14"/>
  <c r="P6" i="14"/>
  <c r="P7" i="14"/>
  <c r="P8" i="14"/>
  <c r="P9" i="14"/>
  <c r="P10" i="14"/>
  <c r="P11" i="14"/>
  <c r="P12" i="14"/>
  <c r="P13" i="14"/>
  <c r="P14" i="14"/>
  <c r="P15" i="14"/>
  <c r="P16" i="14"/>
  <c r="P17" i="14"/>
  <c r="P18" i="14"/>
  <c r="P19" i="14"/>
  <c r="P20" i="14"/>
  <c r="P21" i="14"/>
  <c r="P22" i="14"/>
  <c r="P23" i="14"/>
  <c r="P24" i="14"/>
  <c r="P25" i="14"/>
  <c r="P26" i="14"/>
  <c r="P27" i="14"/>
  <c r="P28" i="14"/>
  <c r="P29" i="14"/>
  <c r="P30" i="14"/>
  <c r="P31" i="14"/>
  <c r="P32" i="14"/>
  <c r="P33" i="14"/>
  <c r="P34" i="14"/>
  <c r="P5" i="14"/>
  <c r="J46" i="13" l="1"/>
  <c r="J45" i="13"/>
  <c r="P35" i="13"/>
  <c r="K36" i="13"/>
  <c r="L36" i="13"/>
  <c r="M36" i="13"/>
  <c r="N36" i="13"/>
  <c r="O36" i="13"/>
  <c r="J36" i="13"/>
  <c r="K35" i="13"/>
  <c r="L35" i="13"/>
  <c r="M35" i="13"/>
  <c r="N35" i="13"/>
  <c r="O35" i="13"/>
  <c r="J3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5" i="13"/>
  <c r="J46" i="12"/>
  <c r="J45" i="12"/>
  <c r="P35" i="12" l="1"/>
  <c r="K36" i="12"/>
  <c r="L36" i="12"/>
  <c r="M36" i="12"/>
  <c r="N36" i="12"/>
  <c r="O36" i="12"/>
  <c r="J36" i="12"/>
  <c r="K35" i="12"/>
  <c r="L35" i="12"/>
  <c r="M35" i="12"/>
  <c r="N35" i="12"/>
  <c r="O35" i="12"/>
  <c r="J3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5" i="12"/>
  <c r="C36" i="14" l="1"/>
  <c r="D36" i="14"/>
  <c r="E36" i="14"/>
  <c r="F36" i="14"/>
  <c r="G36" i="14"/>
  <c r="B36" i="14"/>
  <c r="C35" i="14"/>
  <c r="D35" i="14"/>
  <c r="E35" i="14"/>
  <c r="F35" i="14"/>
  <c r="G35" i="14"/>
  <c r="B35" i="14"/>
  <c r="C36" i="13"/>
  <c r="D36" i="13"/>
  <c r="E36" i="13"/>
  <c r="F36" i="13"/>
  <c r="G36" i="13"/>
  <c r="B36" i="13"/>
  <c r="C35" i="13"/>
  <c r="D35" i="13"/>
  <c r="E35" i="13"/>
  <c r="F35" i="13"/>
  <c r="G35" i="13"/>
  <c r="B35" i="13"/>
  <c r="C36" i="12"/>
  <c r="D36" i="12"/>
  <c r="E36" i="12"/>
  <c r="F36" i="12"/>
  <c r="G36" i="12"/>
  <c r="B36" i="12"/>
  <c r="C35" i="12"/>
  <c r="D35" i="12"/>
  <c r="E35" i="12"/>
  <c r="F35" i="12"/>
  <c r="G35" i="12"/>
  <c r="B35" i="12"/>
  <c r="AH6" i="15"/>
  <c r="AH7" i="15"/>
  <c r="AH8" i="15"/>
  <c r="AH9" i="15"/>
  <c r="AH10" i="15"/>
  <c r="AH11" i="15"/>
  <c r="AH5" i="15"/>
  <c r="AG6" i="15"/>
  <c r="AG7" i="15"/>
  <c r="AG8" i="15"/>
  <c r="AG9" i="15"/>
  <c r="AG10" i="15"/>
  <c r="AG11" i="15"/>
  <c r="AG5" i="15"/>
  <c r="J46" i="11"/>
  <c r="K36" i="11"/>
  <c r="L36" i="11"/>
  <c r="M36" i="11"/>
  <c r="N36" i="11"/>
  <c r="O36" i="11"/>
  <c r="J36" i="11"/>
  <c r="K35" i="11"/>
  <c r="L35" i="11"/>
  <c r="M35" i="11"/>
  <c r="N35" i="11"/>
  <c r="O35" i="11"/>
  <c r="J3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5" i="11"/>
  <c r="C36" i="11"/>
  <c r="D36" i="11"/>
  <c r="E36" i="11"/>
  <c r="F36" i="11"/>
  <c r="G36" i="11"/>
  <c r="B36" i="11"/>
  <c r="C35" i="11"/>
  <c r="D35" i="11"/>
  <c r="E35" i="11"/>
  <c r="F35" i="11"/>
  <c r="G35" i="11"/>
  <c r="B35" i="11"/>
  <c r="J45" i="11" l="1"/>
  <c r="P35" i="11"/>
  <c r="AQ5" i="9" l="1"/>
  <c r="AA24" i="10" l="1"/>
  <c r="AA23" i="10"/>
  <c r="AA22" i="10"/>
  <c r="AA21" i="10"/>
  <c r="AA20" i="10"/>
  <c r="AA19" i="10"/>
  <c r="Z14" i="10" l="1"/>
  <c r="M27" i="9" l="1"/>
  <c r="M26" i="9"/>
  <c r="M25" i="9"/>
  <c r="M24" i="9"/>
  <c r="M23" i="9"/>
  <c r="M22" i="9"/>
  <c r="M21" i="9"/>
  <c r="M20" i="9"/>
  <c r="M19" i="9"/>
  <c r="M18" i="9"/>
  <c r="M17" i="9"/>
  <c r="M16" i="9"/>
  <c r="M15" i="9"/>
  <c r="M14" i="9"/>
  <c r="M13" i="9"/>
  <c r="M12" i="9"/>
  <c r="M11" i="9"/>
  <c r="M10" i="9"/>
  <c r="M9" i="9"/>
  <c r="M8" i="9"/>
  <c r="M7" i="9"/>
  <c r="M6" i="9"/>
  <c r="M5" i="9"/>
  <c r="M4" i="9"/>
  <c r="AK27" i="8"/>
  <c r="AK26" i="8"/>
  <c r="AK25" i="8"/>
  <c r="AK24" i="8"/>
  <c r="AK23" i="8"/>
  <c r="AK22" i="8"/>
  <c r="AK21" i="8"/>
  <c r="AK20" i="8"/>
  <c r="AK19" i="8"/>
  <c r="AK18" i="8"/>
  <c r="AK17" i="8"/>
  <c r="AK16" i="8"/>
  <c r="AK15" i="8"/>
  <c r="AK14" i="8"/>
  <c r="AK13" i="8"/>
  <c r="AK12" i="8"/>
  <c r="AK11" i="8"/>
  <c r="AK10" i="8"/>
  <c r="AK9" i="8"/>
  <c r="AK8" i="8"/>
  <c r="AK7" i="8"/>
  <c r="AK6" i="8"/>
  <c r="AK5" i="8"/>
  <c r="AK4" i="8"/>
  <c r="K23" i="10"/>
  <c r="X15" i="10" l="1"/>
  <c r="X16" i="10"/>
  <c r="X17" i="10"/>
  <c r="X18" i="10"/>
  <c r="X19" i="10"/>
  <c r="X20" i="10"/>
  <c r="X21" i="10"/>
  <c r="X22" i="10"/>
  <c r="X23" i="10"/>
  <c r="X24" i="10"/>
  <c r="X25" i="10"/>
  <c r="X26" i="10"/>
  <c r="X27" i="10"/>
  <c r="X28" i="10"/>
  <c r="X29" i="10"/>
  <c r="X30" i="10"/>
  <c r="X31" i="10"/>
  <c r="X32" i="10"/>
  <c r="X33" i="10"/>
  <c r="X34" i="10"/>
  <c r="X35" i="10"/>
  <c r="X36" i="10"/>
  <c r="X37" i="10"/>
  <c r="X14" i="10"/>
  <c r="O18" i="10"/>
  <c r="O17" i="10"/>
  <c r="O16" i="10"/>
  <c r="N17" i="10"/>
  <c r="N16" i="10"/>
  <c r="K19" i="10"/>
  <c r="P17" i="10" s="1"/>
  <c r="K18" i="10"/>
  <c r="P16" i="10" s="1"/>
  <c r="K17" i="10"/>
  <c r="K16" i="10"/>
  <c r="K14" i="10"/>
  <c r="K13" i="10"/>
  <c r="K24" i="10" l="1"/>
  <c r="AC10" i="10"/>
  <c r="AC5" i="10"/>
  <c r="AC6" i="10"/>
  <c r="AC7" i="10"/>
  <c r="AC8" i="10"/>
  <c r="AC9" i="10"/>
  <c r="AC4" i="10"/>
  <c r="Z10" i="10"/>
  <c r="Z5" i="10"/>
  <c r="Z6" i="10"/>
  <c r="Z7" i="10"/>
  <c r="Z8" i="10"/>
  <c r="Z9" i="10"/>
  <c r="Z4" i="10"/>
  <c r="O10" i="10"/>
  <c r="L10" i="10"/>
  <c r="M10" i="10"/>
  <c r="N10" i="10"/>
  <c r="K10" i="10"/>
  <c r="Y5" i="10"/>
  <c r="Y6" i="10"/>
  <c r="Y7" i="10"/>
  <c r="Y8" i="10"/>
  <c r="Y9" i="10"/>
  <c r="Y4" i="10"/>
  <c r="X5" i="10"/>
  <c r="X6" i="10"/>
  <c r="X7" i="10"/>
  <c r="X8" i="10"/>
  <c r="X9" i="10"/>
  <c r="X4" i="10"/>
  <c r="W5" i="10"/>
  <c r="W6" i="10"/>
  <c r="W7" i="10"/>
  <c r="W8" i="10"/>
  <c r="W9" i="10"/>
  <c r="W4" i="10"/>
  <c r="V5" i="10"/>
  <c r="V6" i="10"/>
  <c r="V7" i="10"/>
  <c r="V8" i="10"/>
  <c r="V9" i="10"/>
  <c r="V4" i="10"/>
  <c r="Q5" i="10"/>
  <c r="Q6" i="10"/>
  <c r="Q7" i="10"/>
  <c r="Q8" i="10"/>
  <c r="Q9" i="10"/>
  <c r="Q4" i="10"/>
  <c r="P5" i="10"/>
  <c r="P6" i="10"/>
  <c r="P7" i="10"/>
  <c r="P8" i="10"/>
  <c r="P9" i="10"/>
  <c r="P4" i="10"/>
  <c r="O5" i="10"/>
  <c r="O6" i="10"/>
  <c r="O7" i="10"/>
  <c r="O8" i="10"/>
  <c r="O9" i="10"/>
  <c r="O4" i="10"/>
  <c r="N9" i="10"/>
  <c r="M9" i="10"/>
  <c r="L9" i="10"/>
  <c r="K9" i="10"/>
  <c r="N8" i="10"/>
  <c r="M8" i="10"/>
  <c r="L8" i="10"/>
  <c r="K8" i="10"/>
  <c r="N7" i="10"/>
  <c r="M7" i="10"/>
  <c r="L7" i="10"/>
  <c r="K7" i="10"/>
  <c r="N6" i="10"/>
  <c r="M6" i="10"/>
  <c r="L6" i="10"/>
  <c r="K6" i="10"/>
  <c r="N5" i="10"/>
  <c r="M5" i="10"/>
  <c r="L5" i="10"/>
  <c r="K5" i="10"/>
  <c r="N4" i="10"/>
  <c r="M4" i="10"/>
  <c r="L4" i="10"/>
  <c r="K4" i="10"/>
  <c r="H5" i="10"/>
  <c r="H6" i="10"/>
  <c r="H7" i="10"/>
  <c r="H8" i="10"/>
  <c r="H9" i="10"/>
  <c r="H10" i="10"/>
  <c r="H11" i="10"/>
  <c r="H12" i="10"/>
  <c r="H13" i="10"/>
  <c r="H14" i="10"/>
  <c r="H15" i="10"/>
  <c r="H16" i="10"/>
  <c r="H17" i="10"/>
  <c r="H18" i="10"/>
  <c r="H19" i="10"/>
  <c r="H20" i="10"/>
  <c r="H21" i="10"/>
  <c r="H22" i="10"/>
  <c r="H23" i="10"/>
  <c r="H24" i="10"/>
  <c r="H25" i="10"/>
  <c r="H26" i="10"/>
  <c r="H27" i="10"/>
  <c r="H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4" i="10"/>
  <c r="D27" i="10"/>
  <c r="D26" i="10"/>
  <c r="D25" i="10"/>
  <c r="D24" i="10"/>
  <c r="D23" i="10"/>
  <c r="D22" i="10"/>
  <c r="D21" i="10"/>
  <c r="D20" i="10"/>
  <c r="D19" i="10"/>
  <c r="D18" i="10"/>
  <c r="D17" i="10"/>
  <c r="D16" i="10"/>
  <c r="D15" i="10"/>
  <c r="D14" i="10"/>
  <c r="D13" i="10"/>
  <c r="D12" i="10"/>
  <c r="D11" i="10"/>
  <c r="D10" i="10"/>
  <c r="D9" i="10"/>
  <c r="D8" i="10"/>
  <c r="D7" i="10"/>
  <c r="D6" i="10"/>
  <c r="D5" i="10"/>
  <c r="D4" i="10"/>
  <c r="K20" i="10" l="1"/>
  <c r="P18" i="10" s="1"/>
  <c r="N18" i="10"/>
  <c r="R17" i="10" l="1"/>
  <c r="N19" i="10"/>
  <c r="R16" i="10"/>
  <c r="S17" i="10"/>
  <c r="S16" i="10"/>
  <c r="Q17" i="10"/>
  <c r="Q16" i="10"/>
  <c r="I16" i="9"/>
  <c r="I17" i="9"/>
  <c r="I18" i="9"/>
  <c r="I19" i="9"/>
  <c r="I20" i="9"/>
  <c r="I15" i="9"/>
  <c r="H16" i="9"/>
  <c r="H17" i="9"/>
  <c r="H18" i="9"/>
  <c r="H19" i="9"/>
  <c r="H20" i="9"/>
  <c r="H15" i="9"/>
  <c r="G16" i="9"/>
  <c r="G17" i="9"/>
  <c r="G18" i="9"/>
  <c r="G19" i="9"/>
  <c r="G20" i="9"/>
  <c r="G15" i="9"/>
  <c r="I6" i="8"/>
  <c r="I7" i="8"/>
  <c r="I8" i="8"/>
  <c r="I9" i="8"/>
  <c r="I10" i="8"/>
  <c r="I5" i="8"/>
  <c r="H6" i="8"/>
  <c r="AA12" i="8" s="1"/>
  <c r="AB12" i="8" s="1"/>
  <c r="H7" i="8"/>
  <c r="AA13" i="8" s="1"/>
  <c r="H8" i="8"/>
  <c r="AA15" i="8" s="1"/>
  <c r="AB15" i="8" s="1"/>
  <c r="H9" i="8"/>
  <c r="AA14" i="8" s="1"/>
  <c r="H10" i="8"/>
  <c r="AA16" i="8" s="1"/>
  <c r="AB16" i="8" s="1"/>
  <c r="H5" i="8"/>
  <c r="AA11" i="8" s="1"/>
  <c r="AB11" i="8" s="1"/>
  <c r="AE11" i="8" s="1"/>
  <c r="G6" i="8"/>
  <c r="V6" i="8" s="1"/>
  <c r="G7" i="8"/>
  <c r="V7" i="8" s="1"/>
  <c r="G8" i="8"/>
  <c r="V8" i="8" s="1"/>
  <c r="G9" i="8"/>
  <c r="V9" i="8" s="1"/>
  <c r="G10" i="8"/>
  <c r="V10" i="8" s="1"/>
  <c r="G5" i="8"/>
  <c r="C90" i="6"/>
  <c r="G89" i="6"/>
  <c r="F89" i="6"/>
  <c r="E89" i="6"/>
  <c r="C89" i="6"/>
  <c r="C88" i="6"/>
  <c r="G87" i="6"/>
  <c r="F87" i="6"/>
  <c r="E87" i="6"/>
  <c r="C87" i="6"/>
  <c r="G85" i="6"/>
  <c r="AJ8" i="6" s="1"/>
  <c r="F85" i="6"/>
  <c r="E85" i="6"/>
  <c r="C79" i="6"/>
  <c r="G78" i="6"/>
  <c r="F78" i="6"/>
  <c r="E78" i="6"/>
  <c r="C78" i="6"/>
  <c r="C77" i="6"/>
  <c r="G76" i="6"/>
  <c r="F76" i="6"/>
  <c r="E76" i="6"/>
  <c r="C76" i="6"/>
  <c r="G74" i="6"/>
  <c r="AJ7" i="6" s="1"/>
  <c r="F74" i="6"/>
  <c r="E74" i="6"/>
  <c r="K31" i="7"/>
  <c r="T28" i="7" s="1"/>
  <c r="K30" i="7"/>
  <c r="T24" i="7" s="1"/>
  <c r="K29" i="7"/>
  <c r="K28" i="7"/>
  <c r="T16" i="7" s="1"/>
  <c r="K27" i="7"/>
  <c r="T12" i="7" s="1"/>
  <c r="K26" i="7"/>
  <c r="T8" i="7" s="1"/>
  <c r="J31" i="7"/>
  <c r="T27" i="7" s="1"/>
  <c r="J30" i="7"/>
  <c r="T23" i="7" s="1"/>
  <c r="J29" i="7"/>
  <c r="T19" i="7" s="1"/>
  <c r="J28" i="7"/>
  <c r="T15" i="7" s="1"/>
  <c r="J27" i="7"/>
  <c r="T11" i="7" s="1"/>
  <c r="J26" i="7"/>
  <c r="T7" i="7" s="1"/>
  <c r="I31" i="7"/>
  <c r="T26" i="7" s="1"/>
  <c r="I30" i="7"/>
  <c r="T22" i="7" s="1"/>
  <c r="I29" i="7"/>
  <c r="T18" i="7" s="1"/>
  <c r="I28" i="7"/>
  <c r="T14" i="7" s="1"/>
  <c r="I27" i="7"/>
  <c r="T10" i="7" s="1"/>
  <c r="I26" i="7"/>
  <c r="T6" i="7" s="1"/>
  <c r="H31" i="7"/>
  <c r="T25" i="7" s="1"/>
  <c r="H30" i="7"/>
  <c r="T21" i="7" s="1"/>
  <c r="H29" i="7"/>
  <c r="T17" i="7" s="1"/>
  <c r="H28" i="7"/>
  <c r="T13" i="7" s="1"/>
  <c r="H27" i="7"/>
  <c r="T9" i="7" s="1"/>
  <c r="H26" i="7"/>
  <c r="T5" i="7" s="1"/>
  <c r="K21" i="7"/>
  <c r="S28" i="7" s="1"/>
  <c r="K20" i="7"/>
  <c r="S24" i="7" s="1"/>
  <c r="K19" i="7"/>
  <c r="S20" i="7" s="1"/>
  <c r="K18" i="7"/>
  <c r="K17" i="7"/>
  <c r="S12" i="7" s="1"/>
  <c r="K16" i="7"/>
  <c r="S8" i="7" s="1"/>
  <c r="J21" i="7"/>
  <c r="S27" i="7" s="1"/>
  <c r="J20" i="7"/>
  <c r="S23" i="7" s="1"/>
  <c r="J19" i="7"/>
  <c r="S19" i="7" s="1"/>
  <c r="J18" i="7"/>
  <c r="S15" i="7" s="1"/>
  <c r="J17" i="7"/>
  <c r="S11" i="7" s="1"/>
  <c r="J16" i="7"/>
  <c r="S7" i="7" s="1"/>
  <c r="I21" i="7"/>
  <c r="S26" i="7" s="1"/>
  <c r="I20" i="7"/>
  <c r="S22" i="7" s="1"/>
  <c r="I19" i="7"/>
  <c r="S18" i="7" s="1"/>
  <c r="I18" i="7"/>
  <c r="S14" i="7" s="1"/>
  <c r="I17" i="7"/>
  <c r="S10" i="7" s="1"/>
  <c r="I16" i="7"/>
  <c r="S6" i="7" s="1"/>
  <c r="H21" i="7"/>
  <c r="S25" i="7" s="1"/>
  <c r="H20" i="7"/>
  <c r="S21" i="7" s="1"/>
  <c r="H19" i="7"/>
  <c r="S17" i="7" s="1"/>
  <c r="H18" i="7"/>
  <c r="S13" i="7" s="1"/>
  <c r="H17" i="7"/>
  <c r="S9" i="7" s="1"/>
  <c r="H16" i="7"/>
  <c r="S5" i="7" s="1"/>
  <c r="K11" i="7"/>
  <c r="R28" i="7" s="1"/>
  <c r="K10" i="7"/>
  <c r="R24" i="7" s="1"/>
  <c r="K9" i="7"/>
  <c r="R20" i="7" s="1"/>
  <c r="K8" i="7"/>
  <c r="R16" i="7" s="1"/>
  <c r="K7" i="7"/>
  <c r="R12" i="7" s="1"/>
  <c r="K6" i="7"/>
  <c r="R8" i="7" s="1"/>
  <c r="J11" i="7"/>
  <c r="R27" i="7" s="1"/>
  <c r="J10" i="7"/>
  <c r="R23" i="7" s="1"/>
  <c r="J9" i="7"/>
  <c r="R19" i="7" s="1"/>
  <c r="J8" i="7"/>
  <c r="R15" i="7" s="1"/>
  <c r="J7" i="7"/>
  <c r="R11" i="7" s="1"/>
  <c r="J6" i="7"/>
  <c r="R7" i="7" s="1"/>
  <c r="I11" i="7"/>
  <c r="R26" i="7" s="1"/>
  <c r="I10" i="7"/>
  <c r="R22" i="7" s="1"/>
  <c r="I9" i="7"/>
  <c r="R18" i="7" s="1"/>
  <c r="I8" i="7"/>
  <c r="R14" i="7" s="1"/>
  <c r="I7" i="7"/>
  <c r="R10" i="7" s="1"/>
  <c r="I6" i="7"/>
  <c r="R6" i="7" s="1"/>
  <c r="H11" i="7"/>
  <c r="R25" i="7" s="1"/>
  <c r="H10" i="7"/>
  <c r="R21" i="7" s="1"/>
  <c r="H9" i="7"/>
  <c r="R17" i="7" s="1"/>
  <c r="H8" i="7"/>
  <c r="R13" i="7" s="1"/>
  <c r="H7" i="7"/>
  <c r="R9" i="7" s="1"/>
  <c r="H6" i="7"/>
  <c r="R5" i="7" s="1"/>
  <c r="C68" i="6"/>
  <c r="G67" i="6"/>
  <c r="P11" i="6" s="1"/>
  <c r="F67" i="6"/>
  <c r="E67" i="6"/>
  <c r="C67" i="6"/>
  <c r="C66" i="6"/>
  <c r="G65" i="6"/>
  <c r="P10" i="6" s="1"/>
  <c r="F65" i="6"/>
  <c r="E65" i="6"/>
  <c r="I65" i="6" s="1"/>
  <c r="C65" i="6"/>
  <c r="C64" i="6"/>
  <c r="G63" i="6"/>
  <c r="P9" i="6" s="1"/>
  <c r="F63" i="6"/>
  <c r="E63" i="6"/>
  <c r="C63" i="6"/>
  <c r="C62" i="6"/>
  <c r="G61" i="6"/>
  <c r="P8" i="6" s="1"/>
  <c r="F61" i="6"/>
  <c r="E61" i="6"/>
  <c r="C61" i="6"/>
  <c r="C60" i="6"/>
  <c r="G59" i="6"/>
  <c r="P7" i="6" s="1"/>
  <c r="F59" i="6"/>
  <c r="E59" i="6"/>
  <c r="C59" i="6"/>
  <c r="G57" i="6"/>
  <c r="P6" i="6" s="1"/>
  <c r="F57" i="6"/>
  <c r="E57" i="6"/>
  <c r="C51" i="6"/>
  <c r="G50" i="6"/>
  <c r="O11" i="6" s="1"/>
  <c r="F50" i="6"/>
  <c r="E50" i="6"/>
  <c r="C50" i="6"/>
  <c r="C49" i="6"/>
  <c r="G48" i="6"/>
  <c r="O10" i="6" s="1"/>
  <c r="F48" i="6"/>
  <c r="E48" i="6"/>
  <c r="I48" i="6" s="1"/>
  <c r="C48" i="6"/>
  <c r="C47" i="6"/>
  <c r="G46" i="6"/>
  <c r="O9" i="6" s="1"/>
  <c r="F46" i="6"/>
  <c r="E46" i="6"/>
  <c r="C46" i="6"/>
  <c r="C45" i="6"/>
  <c r="G44" i="6"/>
  <c r="O8" i="6" s="1"/>
  <c r="F44" i="6"/>
  <c r="E44" i="6"/>
  <c r="C44" i="6"/>
  <c r="C43" i="6"/>
  <c r="G42" i="6"/>
  <c r="O7" i="6" s="1"/>
  <c r="F42" i="6"/>
  <c r="E42" i="6"/>
  <c r="C42" i="6"/>
  <c r="G40" i="6"/>
  <c r="O6" i="6" s="1"/>
  <c r="F40" i="6"/>
  <c r="E40" i="6"/>
  <c r="C34" i="6"/>
  <c r="G33" i="6"/>
  <c r="N11" i="6" s="1"/>
  <c r="F33" i="6"/>
  <c r="E33" i="6"/>
  <c r="C33" i="6"/>
  <c r="C32" i="6"/>
  <c r="G31" i="6"/>
  <c r="N10" i="6" s="1"/>
  <c r="F31" i="6"/>
  <c r="E31" i="6"/>
  <c r="I31" i="6" s="1"/>
  <c r="C31" i="6"/>
  <c r="C30" i="6"/>
  <c r="G29" i="6"/>
  <c r="N9" i="6" s="1"/>
  <c r="F29" i="6"/>
  <c r="E29" i="6"/>
  <c r="C29" i="6"/>
  <c r="C28" i="6"/>
  <c r="G27" i="6"/>
  <c r="N8" i="6" s="1"/>
  <c r="F27" i="6"/>
  <c r="E27" i="6"/>
  <c r="C27" i="6"/>
  <c r="C26" i="6"/>
  <c r="G25" i="6"/>
  <c r="N7" i="6" s="1"/>
  <c r="F25" i="6"/>
  <c r="E25" i="6"/>
  <c r="C25" i="6"/>
  <c r="G23" i="6"/>
  <c r="N6" i="6" s="1"/>
  <c r="F23" i="6"/>
  <c r="E23" i="6"/>
  <c r="G8" i="6"/>
  <c r="M7" i="6" s="1"/>
  <c r="G10" i="6"/>
  <c r="M8" i="6" s="1"/>
  <c r="G12" i="6"/>
  <c r="M9" i="6" s="1"/>
  <c r="G14" i="6"/>
  <c r="M10" i="6" s="1"/>
  <c r="G16" i="6"/>
  <c r="M11" i="6" s="1"/>
  <c r="G6" i="6"/>
  <c r="M6" i="6" s="1"/>
  <c r="F16" i="6"/>
  <c r="E16" i="6"/>
  <c r="F14" i="6"/>
  <c r="E14" i="6"/>
  <c r="F12" i="6"/>
  <c r="E12" i="6"/>
  <c r="F10" i="6"/>
  <c r="E10" i="6"/>
  <c r="F8" i="6"/>
  <c r="E8" i="6"/>
  <c r="F6" i="6"/>
  <c r="E6" i="6"/>
  <c r="C17" i="6"/>
  <c r="C16" i="6"/>
  <c r="C15" i="6"/>
  <c r="C14" i="6"/>
  <c r="C13" i="6"/>
  <c r="C12" i="6"/>
  <c r="C11" i="6"/>
  <c r="C10" i="6"/>
  <c r="C9" i="6"/>
  <c r="C8" i="6"/>
  <c r="F22" i="15" l="1"/>
  <c r="AR12" i="9"/>
  <c r="H22" i="15"/>
  <c r="AR10" i="9"/>
  <c r="D22" i="15"/>
  <c r="AR14" i="9"/>
  <c r="C22" i="15"/>
  <c r="AR13" i="9"/>
  <c r="AS13" i="9" s="1"/>
  <c r="E22" i="15"/>
  <c r="AR11" i="9"/>
  <c r="G22" i="15"/>
  <c r="AR9" i="9"/>
  <c r="AS9" i="9" s="1"/>
  <c r="G11" i="8"/>
  <c r="O14" i="8" s="1"/>
  <c r="V5" i="8"/>
  <c r="V11" i="8" s="1"/>
  <c r="AE15" i="8"/>
  <c r="AE14" i="8"/>
  <c r="AB14" i="8"/>
  <c r="AE12" i="8"/>
  <c r="AE13" i="8"/>
  <c r="AB13" i="8"/>
  <c r="C18" i="15"/>
  <c r="E18" i="15"/>
  <c r="H18" i="15"/>
  <c r="D18" i="15"/>
  <c r="F18" i="15"/>
  <c r="G18" i="15"/>
  <c r="N26" i="7"/>
  <c r="N28" i="7"/>
  <c r="N30" i="7"/>
  <c r="M26" i="7"/>
  <c r="N6" i="7"/>
  <c r="L9" i="7"/>
  <c r="M11" i="7"/>
  <c r="M7" i="7"/>
  <c r="N9" i="7"/>
  <c r="L21" i="7"/>
  <c r="L17" i="7"/>
  <c r="M19" i="7"/>
  <c r="N21" i="7"/>
  <c r="N17" i="7"/>
  <c r="L29" i="7"/>
  <c r="L6" i="7"/>
  <c r="N8" i="7"/>
  <c r="L20" i="7"/>
  <c r="M16" i="7"/>
  <c r="M18" i="7"/>
  <c r="N20" i="7"/>
  <c r="L26" i="7"/>
  <c r="L28" i="7"/>
  <c r="M10" i="7"/>
  <c r="L11" i="7"/>
  <c r="L7" i="7"/>
  <c r="M9" i="7"/>
  <c r="N11" i="7"/>
  <c r="N7" i="7"/>
  <c r="L19" i="7"/>
  <c r="M21" i="7"/>
  <c r="M17" i="7"/>
  <c r="N19" i="7"/>
  <c r="N29" i="7"/>
  <c r="T20" i="7"/>
  <c r="L31" i="7"/>
  <c r="L27" i="7"/>
  <c r="L8" i="7"/>
  <c r="L10" i="7"/>
  <c r="M6" i="7"/>
  <c r="M8" i="7"/>
  <c r="N10" i="7"/>
  <c r="L16" i="7"/>
  <c r="L18" i="7"/>
  <c r="M20" i="7"/>
  <c r="N16" i="7"/>
  <c r="N18" i="7"/>
  <c r="L30" i="7"/>
  <c r="Y7" i="6"/>
  <c r="AF20" i="6"/>
  <c r="AA8" i="6"/>
  <c r="AF26" i="6"/>
  <c r="AF27" i="6"/>
  <c r="AB8" i="6"/>
  <c r="Y10" i="6"/>
  <c r="AF32" i="6"/>
  <c r="AA9" i="6"/>
  <c r="AF30" i="6"/>
  <c r="AK7" i="6"/>
  <c r="AN7" i="6" s="1"/>
  <c r="Y9" i="6"/>
  <c r="AF28" i="6"/>
  <c r="AF34" i="6"/>
  <c r="AA10" i="6"/>
  <c r="AF35" i="6"/>
  <c r="AB10" i="6"/>
  <c r="AL7" i="6"/>
  <c r="AO7" i="6" s="1"/>
  <c r="AK8" i="6"/>
  <c r="AN8" i="6" s="1"/>
  <c r="Y11" i="6"/>
  <c r="AF36" i="6"/>
  <c r="Z8" i="6"/>
  <c r="AF25" i="6"/>
  <c r="Z9" i="6"/>
  <c r="AF29" i="6"/>
  <c r="AF31" i="6"/>
  <c r="AB9" i="6"/>
  <c r="AF33" i="6"/>
  <c r="Z10" i="6"/>
  <c r="Y6" i="6"/>
  <c r="M12" i="6"/>
  <c r="AF16" i="6"/>
  <c r="AF24" i="6"/>
  <c r="Y8" i="6"/>
  <c r="N12" i="6"/>
  <c r="Z6" i="6"/>
  <c r="AF17" i="6"/>
  <c r="AF21" i="6"/>
  <c r="Z7" i="6"/>
  <c r="AF37" i="6"/>
  <c r="Z11" i="6"/>
  <c r="O12" i="6"/>
  <c r="AF18" i="6"/>
  <c r="AA6" i="6"/>
  <c r="AA7" i="6"/>
  <c r="AF22" i="6"/>
  <c r="AA11" i="6"/>
  <c r="AF38" i="6"/>
  <c r="AF19" i="6"/>
  <c r="P12" i="6"/>
  <c r="AB6" i="6"/>
  <c r="AF23" i="6"/>
  <c r="AB7" i="6"/>
  <c r="AF39" i="6"/>
  <c r="AB11" i="6"/>
  <c r="AL8" i="6"/>
  <c r="AM8" i="6" s="1"/>
  <c r="I63" i="6"/>
  <c r="I29" i="6"/>
  <c r="I74" i="6"/>
  <c r="I40" i="6"/>
  <c r="I89" i="6"/>
  <c r="I8" i="6"/>
  <c r="I12" i="6"/>
  <c r="I16" i="6"/>
  <c r="I23" i="6"/>
  <c r="I25" i="6"/>
  <c r="I27" i="6"/>
  <c r="I33" i="6"/>
  <c r="I42" i="6"/>
  <c r="I44" i="6"/>
  <c r="I50" i="6"/>
  <c r="I57" i="6"/>
  <c r="I59" i="6"/>
  <c r="I61" i="6"/>
  <c r="I67" i="6"/>
  <c r="I76" i="6"/>
  <c r="I6" i="6"/>
  <c r="I10" i="6"/>
  <c r="I14" i="6"/>
  <c r="I46" i="6"/>
  <c r="I78" i="6"/>
  <c r="I85" i="6"/>
  <c r="I87" i="6"/>
  <c r="S6" i="6"/>
  <c r="Q6" i="6"/>
  <c r="R6" i="6"/>
  <c r="Y21" i="6" s="1"/>
  <c r="Z21" i="6" s="1"/>
  <c r="S8" i="6"/>
  <c r="Q8" i="6"/>
  <c r="AF8" i="6" s="1"/>
  <c r="R8" i="6"/>
  <c r="Y23" i="6" s="1"/>
  <c r="Z23" i="6" s="1"/>
  <c r="R10" i="6"/>
  <c r="Y24" i="6" s="1"/>
  <c r="Z24" i="6" s="1"/>
  <c r="S10" i="6"/>
  <c r="Q10" i="6"/>
  <c r="AF10" i="6" s="1"/>
  <c r="S9" i="6"/>
  <c r="R9" i="6"/>
  <c r="Y22" i="6" s="1"/>
  <c r="Q9" i="6"/>
  <c r="AF9" i="6" s="1"/>
  <c r="Q7" i="6"/>
  <c r="AF7" i="6" s="1"/>
  <c r="S11" i="6"/>
  <c r="Q11" i="6"/>
  <c r="AF11" i="6" s="1"/>
  <c r="S7" i="6"/>
  <c r="R11" i="6"/>
  <c r="Y25" i="6" s="1"/>
  <c r="R7" i="6"/>
  <c r="Y20" i="6" s="1"/>
  <c r="Z20" i="6" s="1"/>
  <c r="AB20" i="6" s="1"/>
  <c r="N31" i="7"/>
  <c r="M30" i="7"/>
  <c r="N27" i="7"/>
  <c r="M29" i="7"/>
  <c r="M28" i="7"/>
  <c r="M27" i="7"/>
  <c r="M31" i="7"/>
  <c r="J22" i="15" l="1"/>
  <c r="I22" i="15"/>
  <c r="O17" i="8"/>
  <c r="O16" i="8"/>
  <c r="O15" i="8"/>
  <c r="I18" i="15"/>
  <c r="J18" i="15"/>
  <c r="C21" i="15"/>
  <c r="G21" i="15"/>
  <c r="D21" i="15"/>
  <c r="F21" i="15"/>
  <c r="H21" i="15"/>
  <c r="E21" i="15"/>
  <c r="AB21" i="6"/>
  <c r="AB22" i="6"/>
  <c r="Z22" i="6"/>
  <c r="AC10" i="6"/>
  <c r="AM7" i="6"/>
  <c r="AO8" i="6"/>
  <c r="AB23" i="6"/>
  <c r="Z25" i="6"/>
  <c r="AF6" i="6"/>
  <c r="AF12" i="6" s="1"/>
  <c r="Q12" i="6"/>
  <c r="M14" i="6" s="1"/>
  <c r="M16" i="6" s="1"/>
  <c r="AC8" i="6"/>
  <c r="AC6" i="6"/>
  <c r="AC11" i="6"/>
  <c r="AC9" i="6"/>
  <c r="AC7" i="6"/>
  <c r="H19" i="15"/>
  <c r="E19" i="15"/>
  <c r="C19" i="15"/>
  <c r="D19" i="15"/>
  <c r="G19" i="15"/>
  <c r="F19" i="15"/>
  <c r="K147" i="4"/>
  <c r="Z54" i="4" s="1"/>
  <c r="Z55" i="4" s="1"/>
  <c r="BF10" i="4" s="1"/>
  <c r="K143" i="4"/>
  <c r="V57" i="4" s="1"/>
  <c r="V58" i="4" s="1"/>
  <c r="BF9" i="4" s="1"/>
  <c r="K139" i="4"/>
  <c r="V54" i="4" s="1"/>
  <c r="V55" i="4" s="1"/>
  <c r="BF8" i="4" s="1"/>
  <c r="K133" i="4"/>
  <c r="Z47" i="4" s="1"/>
  <c r="Z48" i="4" s="1"/>
  <c r="BF7" i="4" s="1"/>
  <c r="K129" i="4"/>
  <c r="V50" i="4" s="1"/>
  <c r="V51" i="4" s="1"/>
  <c r="BF6" i="4" s="1"/>
  <c r="K125" i="4"/>
  <c r="V47" i="4" s="1"/>
  <c r="V48" i="4" s="1"/>
  <c r="BF5" i="4" s="1"/>
  <c r="K120" i="4"/>
  <c r="Z43" i="4" s="1"/>
  <c r="Z44" i="4" s="1"/>
  <c r="AD28" i="4" s="1"/>
  <c r="AK10" i="4" s="1"/>
  <c r="AT10" i="4" s="1"/>
  <c r="K116" i="4"/>
  <c r="Z40" i="4" s="1"/>
  <c r="Z41" i="4" s="1"/>
  <c r="AD27" i="4" s="1"/>
  <c r="AJ10" i="4" s="1"/>
  <c r="AS10" i="4" s="1"/>
  <c r="K112" i="4"/>
  <c r="V43" i="4" s="1"/>
  <c r="V44" i="4" s="1"/>
  <c r="AD26" i="4" s="1"/>
  <c r="AI10" i="4" s="1"/>
  <c r="AR10" i="4" s="1"/>
  <c r="K108" i="4"/>
  <c r="V40" i="4" s="1"/>
  <c r="V41" i="4" s="1"/>
  <c r="AD25" i="4" s="1"/>
  <c r="AH10" i="4" s="1"/>
  <c r="AQ10" i="4" s="1"/>
  <c r="K103" i="4"/>
  <c r="Z36" i="4" s="1"/>
  <c r="Z37" i="4" s="1"/>
  <c r="AD24" i="4" s="1"/>
  <c r="AK9" i="4" s="1"/>
  <c r="AT9" i="4" s="1"/>
  <c r="K99" i="4"/>
  <c r="Z33" i="4" s="1"/>
  <c r="Z34" i="4" s="1"/>
  <c r="AD23" i="4" s="1"/>
  <c r="AJ9" i="4" s="1"/>
  <c r="AS9" i="4" s="1"/>
  <c r="K95" i="4"/>
  <c r="V36" i="4" s="1"/>
  <c r="K91" i="4"/>
  <c r="V33" i="4" s="1"/>
  <c r="V34" i="4" s="1"/>
  <c r="K86" i="4"/>
  <c r="Z29" i="4" s="1"/>
  <c r="Z30" i="4" s="1"/>
  <c r="AD20" i="4" s="1"/>
  <c r="AK8" i="4" s="1"/>
  <c r="AT8" i="4" s="1"/>
  <c r="K82" i="4"/>
  <c r="Z26" i="4" s="1"/>
  <c r="Z27" i="4" s="1"/>
  <c r="AD19" i="4" s="1"/>
  <c r="AJ8" i="4" s="1"/>
  <c r="AS8" i="4" s="1"/>
  <c r="K78" i="4"/>
  <c r="V29" i="4" s="1"/>
  <c r="V30" i="4" s="1"/>
  <c r="AD18" i="4" s="1"/>
  <c r="AI8" i="4" s="1"/>
  <c r="AR8" i="4" s="1"/>
  <c r="K74" i="4"/>
  <c r="V26" i="4" s="1"/>
  <c r="V27" i="4" s="1"/>
  <c r="AD17" i="4" s="1"/>
  <c r="AH8" i="4" s="1"/>
  <c r="AQ8" i="4" s="1"/>
  <c r="K69" i="4"/>
  <c r="Z22" i="4" s="1"/>
  <c r="Z23" i="4" s="1"/>
  <c r="AD16" i="4" s="1"/>
  <c r="AK7" i="4" s="1"/>
  <c r="AT7" i="4" s="1"/>
  <c r="K65" i="4"/>
  <c r="Z19" i="4" s="1"/>
  <c r="Z20" i="4" s="1"/>
  <c r="AD15" i="4" s="1"/>
  <c r="AJ7" i="4" s="1"/>
  <c r="AS7" i="4" s="1"/>
  <c r="K61" i="4"/>
  <c r="V22" i="4" s="1"/>
  <c r="V23" i="4" s="1"/>
  <c r="AD14" i="4" s="1"/>
  <c r="AI7" i="4" s="1"/>
  <c r="AR7" i="4" s="1"/>
  <c r="K57" i="4"/>
  <c r="V19" i="4" s="1"/>
  <c r="V20" i="4" s="1"/>
  <c r="AD13" i="4" s="1"/>
  <c r="AH7" i="4" s="1"/>
  <c r="AQ7" i="4" s="1"/>
  <c r="K52" i="4"/>
  <c r="Z15" i="4" s="1"/>
  <c r="K48" i="4"/>
  <c r="Z12" i="4" s="1"/>
  <c r="Z13" i="4" s="1"/>
  <c r="AD11" i="4" s="1"/>
  <c r="AJ6" i="4" s="1"/>
  <c r="AS6" i="4" s="1"/>
  <c r="K44" i="4"/>
  <c r="V15" i="4" s="1"/>
  <c r="V16" i="4" s="1"/>
  <c r="AD10" i="4" s="1"/>
  <c r="AI6" i="4" s="1"/>
  <c r="AR6" i="4" s="1"/>
  <c r="K40" i="4"/>
  <c r="V12" i="4" s="1"/>
  <c r="V13" i="4" s="1"/>
  <c r="K35" i="4"/>
  <c r="Z8" i="4" s="1"/>
  <c r="Z9" i="4" s="1"/>
  <c r="AD8" i="4" s="1"/>
  <c r="AK5" i="4" s="1"/>
  <c r="K31" i="4"/>
  <c r="Z5" i="4" s="1"/>
  <c r="Z6" i="4" s="1"/>
  <c r="AD7" i="4" s="1"/>
  <c r="AJ5" i="4" s="1"/>
  <c r="K27" i="4"/>
  <c r="V8" i="4" s="1"/>
  <c r="V9" i="4" s="1"/>
  <c r="AD6" i="4" s="1"/>
  <c r="AI5" i="4" s="1"/>
  <c r="K23" i="4"/>
  <c r="V5" i="4" s="1"/>
  <c r="V6" i="4" s="1"/>
  <c r="AD5" i="4" s="1"/>
  <c r="AH5" i="4" s="1"/>
  <c r="K22" i="15" l="1"/>
  <c r="M33" i="15" s="1"/>
  <c r="N33" i="15" s="1"/>
  <c r="O33" i="15"/>
  <c r="P33" i="15" s="1"/>
  <c r="E33" i="15"/>
  <c r="F33" i="15" s="1"/>
  <c r="S16" i="8"/>
  <c r="O19" i="8"/>
  <c r="T16" i="8" s="1"/>
  <c r="O20" i="8"/>
  <c r="T17" i="8" s="1"/>
  <c r="S17" i="8"/>
  <c r="O18" i="8"/>
  <c r="K18" i="15"/>
  <c r="O29" i="15" s="1"/>
  <c r="P29" i="15" s="1"/>
  <c r="J21" i="15"/>
  <c r="I21" i="15"/>
  <c r="Q17" i="6"/>
  <c r="M19" i="6"/>
  <c r="R17" i="6" s="1"/>
  <c r="M17" i="6"/>
  <c r="AC12" i="6"/>
  <c r="M15" i="6" s="1"/>
  <c r="M18" i="6" s="1"/>
  <c r="I19" i="15"/>
  <c r="J19" i="15"/>
  <c r="AJ11" i="4"/>
  <c r="AS5" i="4"/>
  <c r="AQ5" i="4"/>
  <c r="AU7" i="4"/>
  <c r="AU10" i="4"/>
  <c r="AT5" i="4"/>
  <c r="AU8" i="4"/>
  <c r="AR5" i="4"/>
  <c r="AN5" i="4"/>
  <c r="AM5" i="4"/>
  <c r="AT20" i="4" s="1"/>
  <c r="AU20" i="4" s="1"/>
  <c r="AX20" i="4" s="1"/>
  <c r="AL5" i="4"/>
  <c r="AD9" i="4"/>
  <c r="AH6" i="4" s="1"/>
  <c r="AQ6" i="4" s="1"/>
  <c r="Z16" i="4"/>
  <c r="AD12" i="4" s="1"/>
  <c r="AK6" i="4" s="1"/>
  <c r="AT6" i="4" s="1"/>
  <c r="AM7" i="4"/>
  <c r="AT22" i="4" s="1"/>
  <c r="AL7" i="4"/>
  <c r="AX7" i="4" s="1"/>
  <c r="AN7" i="4"/>
  <c r="AM8" i="4"/>
  <c r="AT23" i="4" s="1"/>
  <c r="AN8" i="4"/>
  <c r="AL8" i="4"/>
  <c r="AX8" i="4" s="1"/>
  <c r="AD21" i="4"/>
  <c r="AH9" i="4" s="1"/>
  <c r="V37" i="4"/>
  <c r="AD22" i="4" s="1"/>
  <c r="AI9" i="4" s="1"/>
  <c r="AN10" i="4"/>
  <c r="AM10" i="4"/>
  <c r="AT25" i="4" s="1"/>
  <c r="AU25" i="4" s="1"/>
  <c r="AL10" i="4"/>
  <c r="AX10" i="4" s="1"/>
  <c r="I33" i="15" l="1"/>
  <c r="J33" i="15" s="1"/>
  <c r="G33" i="15"/>
  <c r="H33" i="15" s="1"/>
  <c r="K33" i="15"/>
  <c r="L33" i="15" s="1"/>
  <c r="U17" i="8"/>
  <c r="U16" i="8"/>
  <c r="S18" i="8"/>
  <c r="O21" i="8"/>
  <c r="T18" i="8" s="1"/>
  <c r="S19" i="8"/>
  <c r="E29" i="15"/>
  <c r="F29" i="15" s="1"/>
  <c r="G29" i="15"/>
  <c r="H29" i="15" s="1"/>
  <c r="I29" i="15"/>
  <c r="J29" i="15" s="1"/>
  <c r="M29" i="15"/>
  <c r="N29" i="15" s="1"/>
  <c r="K29" i="15"/>
  <c r="L29" i="15" s="1"/>
  <c r="K21" i="15"/>
  <c r="E32" i="15" s="1"/>
  <c r="F32" i="15" s="1"/>
  <c r="Q19" i="6"/>
  <c r="M21" i="6"/>
  <c r="R19" i="6" s="1"/>
  <c r="S17" i="6" s="1"/>
  <c r="Q20" i="6"/>
  <c r="M20" i="6"/>
  <c r="R18" i="6" s="1"/>
  <c r="Q18" i="6"/>
  <c r="K19" i="15"/>
  <c r="M30" i="15" s="1"/>
  <c r="N30" i="15" s="1"/>
  <c r="AR9" i="4"/>
  <c r="AI11" i="4"/>
  <c r="AU23" i="4"/>
  <c r="AX23" i="4"/>
  <c r="AX22" i="4"/>
  <c r="AU5" i="4"/>
  <c r="AM9" i="4"/>
  <c r="AT24" i="4" s="1"/>
  <c r="AQ9" i="4"/>
  <c r="AU9" i="4" s="1"/>
  <c r="AU6" i="4"/>
  <c r="AK11" i="4"/>
  <c r="AH11" i="4"/>
  <c r="AX5" i="4"/>
  <c r="AX21" i="4"/>
  <c r="AU22" i="4"/>
  <c r="AN9" i="4"/>
  <c r="AL9" i="4"/>
  <c r="AX9" i="4" s="1"/>
  <c r="AM6" i="4"/>
  <c r="AT21" i="4" s="1"/>
  <c r="AU21" i="4" s="1"/>
  <c r="AN6" i="4"/>
  <c r="AL6" i="4"/>
  <c r="AX6" i="4" s="1"/>
  <c r="F17" i="15"/>
  <c r="H17" i="15"/>
  <c r="E17" i="15"/>
  <c r="C17" i="15"/>
  <c r="O32" i="15" l="1"/>
  <c r="P32" i="15" s="1"/>
  <c r="M32" i="15"/>
  <c r="N32" i="15" s="1"/>
  <c r="K32" i="15"/>
  <c r="L32" i="15" s="1"/>
  <c r="G32" i="15"/>
  <c r="H32" i="15" s="1"/>
  <c r="I32" i="15"/>
  <c r="J32" i="15" s="1"/>
  <c r="E30" i="15"/>
  <c r="F30" i="15" s="1"/>
  <c r="G30" i="15"/>
  <c r="H30" i="15" s="1"/>
  <c r="S18" i="6"/>
  <c r="K30" i="15"/>
  <c r="L30" i="15" s="1"/>
  <c r="O30" i="15"/>
  <c r="P30" i="15" s="1"/>
  <c r="I30" i="15"/>
  <c r="J30" i="15" s="1"/>
  <c r="AX25" i="4"/>
  <c r="AX24" i="4"/>
  <c r="AU24" i="4"/>
  <c r="AX11" i="4"/>
  <c r="AU11" i="4"/>
  <c r="G17" i="15"/>
  <c r="AL11" i="4"/>
  <c r="AH13" i="4" s="1"/>
  <c r="AH15" i="4" s="1"/>
  <c r="I17" i="15"/>
  <c r="J17" i="15"/>
  <c r="D17" i="15"/>
  <c r="AH18" i="4" l="1"/>
  <c r="AM16" i="4" s="1"/>
  <c r="AL16" i="4"/>
  <c r="AH16" i="4"/>
  <c r="AH14" i="4"/>
  <c r="AH17" i="4" s="1"/>
  <c r="K17" i="15"/>
  <c r="M28" i="15" s="1"/>
  <c r="N28" i="15" s="1"/>
  <c r="N35" i="15" s="1"/>
  <c r="C44" i="15" s="1"/>
  <c r="E28" i="15"/>
  <c r="F28" i="15" s="1"/>
  <c r="F35" i="15" s="1"/>
  <c r="C40" i="15" s="1"/>
  <c r="G28" i="15"/>
  <c r="H28" i="15" s="1"/>
  <c r="H35" i="15" s="1"/>
  <c r="C41" i="15" s="1"/>
  <c r="K28" i="15"/>
  <c r="L28" i="15" s="1"/>
  <c r="L35" i="15" s="1"/>
  <c r="C43" i="15" s="1"/>
  <c r="AH20" i="4" l="1"/>
  <c r="AM18" i="4" s="1"/>
  <c r="AN16" i="4" s="1"/>
  <c r="AL18" i="4"/>
  <c r="AH19" i="4"/>
  <c r="AM17" i="4" s="1"/>
  <c r="AL17" i="4"/>
  <c r="AL19" i="4" s="1"/>
  <c r="I28" i="15"/>
  <c r="J28" i="15" s="1"/>
  <c r="J35" i="15" s="1"/>
  <c r="C42" i="15" s="1"/>
  <c r="O28" i="15"/>
  <c r="P28" i="15" s="1"/>
  <c r="P35" i="15" s="1"/>
  <c r="C45" i="15" s="1"/>
  <c r="AN17" i="4" l="1"/>
</calcChain>
</file>

<file path=xl/sharedStrings.xml><?xml version="1.0" encoding="utf-8"?>
<sst xmlns="http://schemas.openxmlformats.org/spreadsheetml/2006/main" count="1928" uniqueCount="317">
  <si>
    <t>x</t>
  </si>
  <si>
    <t>+</t>
  </si>
  <si>
    <t>=</t>
  </si>
  <si>
    <t>Sampel</t>
  </si>
  <si>
    <t>AA</t>
  </si>
  <si>
    <t>konsentrasi</t>
  </si>
  <si>
    <t>absorbansi</t>
  </si>
  <si>
    <t>sampel</t>
  </si>
  <si>
    <t>mk1 u1</t>
  </si>
  <si>
    <t>mk1 u2</t>
  </si>
  <si>
    <t>mk1 u3</t>
  </si>
  <si>
    <t>mk1 u4</t>
  </si>
  <si>
    <t>mk2 u1</t>
  </si>
  <si>
    <t>mk2 u2</t>
  </si>
  <si>
    <t>mk2 u3</t>
  </si>
  <si>
    <t>mk2 u4</t>
  </si>
  <si>
    <t>mk3 u1</t>
  </si>
  <si>
    <t>mk3 u2</t>
  </si>
  <si>
    <t>mk3 u3</t>
  </si>
  <si>
    <t>mk3 u4</t>
  </si>
  <si>
    <t>mk4 u1</t>
  </si>
  <si>
    <t>mk4 u2</t>
  </si>
  <si>
    <t>mk4 u3</t>
  </si>
  <si>
    <t>mk4 u4</t>
  </si>
  <si>
    <t>mk5 u1</t>
  </si>
  <si>
    <t>mk5 u2</t>
  </si>
  <si>
    <t>mk5 u3</t>
  </si>
  <si>
    <t>mk5 u4</t>
  </si>
  <si>
    <t>mk6 u1</t>
  </si>
  <si>
    <t>mk6 u2</t>
  </si>
  <si>
    <t>mk6 u3</t>
  </si>
  <si>
    <t>mk6 u4</t>
  </si>
  <si>
    <t>absorbansi sampel</t>
  </si>
  <si>
    <t>absorbansi sampe</t>
  </si>
  <si>
    <t>Nilai aktivitas antioksidan IC50</t>
  </si>
  <si>
    <t>KTE =</t>
  </si>
  <si>
    <t>V =</t>
  </si>
  <si>
    <t>fp =</t>
  </si>
  <si>
    <t>berat sampel</t>
  </si>
  <si>
    <t xml:space="preserve">KTE = </t>
  </si>
  <si>
    <t>NILAI KTE SAMPEL</t>
  </si>
  <si>
    <t>Sari timun</t>
  </si>
  <si>
    <t>T1</t>
  </si>
  <si>
    <t>T2</t>
  </si>
  <si>
    <t>T3</t>
  </si>
  <si>
    <t>Sari kemangi</t>
  </si>
  <si>
    <t>K1</t>
  </si>
  <si>
    <t>K2</t>
  </si>
  <si>
    <t>K3</t>
  </si>
  <si>
    <t>KURVA STANDAR TROLOX BARU</t>
  </si>
  <si>
    <t>Berat cawan</t>
  </si>
  <si>
    <t>Berat sampel + cawan sblm kering</t>
  </si>
  <si>
    <t>30 menit</t>
  </si>
  <si>
    <t>oven 5 jam</t>
  </si>
  <si>
    <t>Kadar Klorofil Hard Candy</t>
  </si>
  <si>
    <t>ulangan 1</t>
  </si>
  <si>
    <t>Perlakuan</t>
  </si>
  <si>
    <t>Absorbansi</t>
  </si>
  <si>
    <t>Panjang gelombang (nm)</t>
  </si>
  <si>
    <t>Kadar klorofil (mg/L)</t>
  </si>
  <si>
    <t>Klorofil a</t>
  </si>
  <si>
    <t>Klorofil b</t>
  </si>
  <si>
    <t>Total Klorofil (mg/L)</t>
  </si>
  <si>
    <t>MK1</t>
  </si>
  <si>
    <t>MK2</t>
  </si>
  <si>
    <t>MK3</t>
  </si>
  <si>
    <t>MK4</t>
  </si>
  <si>
    <t>MK5</t>
  </si>
  <si>
    <t>MK6</t>
  </si>
  <si>
    <t>ulangan 2</t>
  </si>
  <si>
    <t>ulangan 3</t>
  </si>
  <si>
    <t>ulangan 4</t>
  </si>
  <si>
    <t>REKAP DATA KLOROFIL</t>
  </si>
  <si>
    <t>Ulangan 1</t>
  </si>
  <si>
    <t>Ulangan 2</t>
  </si>
  <si>
    <t>Ulangan 3</t>
  </si>
  <si>
    <t>Ulangan 4</t>
  </si>
  <si>
    <t>Jumlah</t>
  </si>
  <si>
    <t>Rata-rata</t>
  </si>
  <si>
    <t>Standar Deviasi</t>
  </si>
  <si>
    <t>Colour reader hard candy</t>
  </si>
  <si>
    <t>L</t>
  </si>
  <si>
    <t>a</t>
  </si>
  <si>
    <t>b</t>
  </si>
  <si>
    <t>Data</t>
  </si>
  <si>
    <t>REKAP DATA</t>
  </si>
  <si>
    <t>Nilai L</t>
  </si>
  <si>
    <t>Nilai a</t>
  </si>
  <si>
    <t>Nilai b</t>
  </si>
  <si>
    <t>Sari Timun</t>
  </si>
  <si>
    <t>Sari Kemangi</t>
  </si>
  <si>
    <t>REKAP DATA SARI</t>
  </si>
  <si>
    <t>T</t>
  </si>
  <si>
    <t>K</t>
  </si>
  <si>
    <t>Kadar pH Hard Candy</t>
  </si>
  <si>
    <t>Nilai pH</t>
  </si>
  <si>
    <t>Waktu Kelarutan</t>
  </si>
  <si>
    <t>32 menit 58 detik</t>
  </si>
  <si>
    <t>31 menit 29 detik</t>
  </si>
  <si>
    <t>34 menit 43 detik</t>
  </si>
  <si>
    <t>32 menit 44 detik</t>
  </si>
  <si>
    <t>33 menit 37 detik</t>
  </si>
  <si>
    <t>32 menit 42 detik</t>
  </si>
  <si>
    <t>33 menit 59 detik</t>
  </si>
  <si>
    <t>33 menit 23 detik</t>
  </si>
  <si>
    <t>32 menit 03 detik</t>
  </si>
  <si>
    <t>31 menit 03 detik</t>
  </si>
  <si>
    <t>29 menit 22 detik</t>
  </si>
  <si>
    <t>30 menit 23 detik</t>
  </si>
  <si>
    <t>32 menit 59 detik</t>
  </si>
  <si>
    <t>31 menit 46 detik</t>
  </si>
  <si>
    <t>31 menit 37 detik</t>
  </si>
  <si>
    <t>27 menit 41 detik</t>
  </si>
  <si>
    <t>30 menit 58 detik</t>
  </si>
  <si>
    <t>27 menit 33 detik</t>
  </si>
  <si>
    <t>30 menit 51 detik</t>
  </si>
  <si>
    <t>31 menit 38 detik</t>
  </si>
  <si>
    <t>30 menit 33 detik</t>
  </si>
  <si>
    <t>32 menit 15 detik</t>
  </si>
  <si>
    <t>Konversi Ke Menit</t>
  </si>
  <si>
    <t>mk1</t>
  </si>
  <si>
    <t>mk2</t>
  </si>
  <si>
    <t>mk3</t>
  </si>
  <si>
    <t>mk4</t>
  </si>
  <si>
    <t>mk5</t>
  </si>
  <si>
    <t>mk6</t>
  </si>
  <si>
    <t>Waktu larut (menit)</t>
  </si>
  <si>
    <t>ANOVA</t>
  </si>
  <si>
    <t>Ulangan</t>
  </si>
  <si>
    <t>FK</t>
  </si>
  <si>
    <t>JKT</t>
  </si>
  <si>
    <t>JKK</t>
  </si>
  <si>
    <t>JKP</t>
  </si>
  <si>
    <t>JKG</t>
  </si>
  <si>
    <t>KTK</t>
  </si>
  <si>
    <t>KTP</t>
  </si>
  <si>
    <t>KTG</t>
  </si>
  <si>
    <t>db kelompok</t>
  </si>
  <si>
    <t>db perlakuan</t>
  </si>
  <si>
    <t>db galat</t>
  </si>
  <si>
    <t>SK</t>
  </si>
  <si>
    <t>db</t>
  </si>
  <si>
    <t>JK</t>
  </si>
  <si>
    <t>KT</t>
  </si>
  <si>
    <t>F Hitung</t>
  </si>
  <si>
    <t>F Tabel</t>
  </si>
  <si>
    <t>Notasi</t>
  </si>
  <si>
    <t>t</t>
  </si>
  <si>
    <t>r</t>
  </si>
  <si>
    <t>Kelompok</t>
  </si>
  <si>
    <t>Galat</t>
  </si>
  <si>
    <t>Total</t>
  </si>
  <si>
    <t>Kuadrat tiap ulangan</t>
  </si>
  <si>
    <t>Kuadrat dari total ulangan</t>
  </si>
  <si>
    <t>Tabel ANOVA</t>
  </si>
  <si>
    <t>Kadar Air</t>
  </si>
  <si>
    <t>kadar air hard candy kemangi</t>
  </si>
  <si>
    <t>berat sampel setelah oven</t>
  </si>
  <si>
    <t>Kadar air (%)</t>
  </si>
  <si>
    <t>Input Minitab</t>
  </si>
  <si>
    <t>Ulangan 1^2</t>
  </si>
  <si>
    <t>Ulangan 2^2</t>
  </si>
  <si>
    <t>Ulangan 3^2</t>
  </si>
  <si>
    <t>Ulangan 4^2</t>
  </si>
  <si>
    <t>Input minitab hard candy</t>
  </si>
  <si>
    <t>Total klorofil (mg/L)</t>
  </si>
  <si>
    <t>Input minitab sari timun</t>
  </si>
  <si>
    <t>Input minitab sari kemangi</t>
  </si>
  <si>
    <t>Input minitab</t>
  </si>
  <si>
    <t>nilai pH</t>
  </si>
  <si>
    <t>Input Minitab Permen</t>
  </si>
  <si>
    <t>Aktivitas antioksidan</t>
  </si>
  <si>
    <t xml:space="preserve">Input minitab sari </t>
  </si>
  <si>
    <t>Uji BNJ Produk</t>
  </si>
  <si>
    <t>Uji BNJ 5%</t>
  </si>
  <si>
    <t>lihat tabel tukey (t ; db galat)</t>
  </si>
  <si>
    <t>Rata-rata + BNJ</t>
  </si>
  <si>
    <t>Simbol</t>
  </si>
  <si>
    <t>tn</t>
  </si>
  <si>
    <t>*</t>
  </si>
  <si>
    <t>A</t>
  </si>
  <si>
    <t>B</t>
  </si>
  <si>
    <t>AB</t>
  </si>
  <si>
    <t>Uji BNJ Produk 5%</t>
  </si>
  <si>
    <t>Perhitungan</t>
  </si>
  <si>
    <t>C</t>
  </si>
  <si>
    <t>Uji BNJ L</t>
  </si>
  <si>
    <t>Uji BNJ L 5%</t>
  </si>
  <si>
    <t>Uji BNJ a</t>
  </si>
  <si>
    <t>Uji BNJ a 5%</t>
  </si>
  <si>
    <t>Uji BNJ b</t>
  </si>
  <si>
    <t>Uji BNJ b 5%</t>
  </si>
  <si>
    <t xml:space="preserve"> orlep aroma</t>
  </si>
  <si>
    <t>Panelis</t>
  </si>
  <si>
    <t>Parameter</t>
  </si>
  <si>
    <t>rata-rata</t>
  </si>
  <si>
    <t>b. Mencari nilai T</t>
  </si>
  <si>
    <t>X2</t>
  </si>
  <si>
    <t>(atau lihat di tabel chi square)</t>
  </si>
  <si>
    <t>T &lt; X2</t>
  </si>
  <si>
    <t>Terima H1</t>
  </si>
  <si>
    <t>orlep rasa</t>
  </si>
  <si>
    <t>orlep warna</t>
  </si>
  <si>
    <t>orlep tekstur</t>
  </si>
  <si>
    <t>Perhitungan bobot skala parameter</t>
  </si>
  <si>
    <t>Antioksidan</t>
  </si>
  <si>
    <t>pH</t>
  </si>
  <si>
    <t>Klorofil</t>
  </si>
  <si>
    <t>Kadar air</t>
  </si>
  <si>
    <t>Warna</t>
  </si>
  <si>
    <t>Waktu larut</t>
  </si>
  <si>
    <t>Oragnoleptik</t>
  </si>
  <si>
    <t>(atau lihat tabel chi square)</t>
  </si>
  <si>
    <t>T &gt; X2</t>
  </si>
  <si>
    <t>Terima H0</t>
  </si>
  <si>
    <t>(db = 6-1=5)</t>
  </si>
  <si>
    <t>Perlakuan memberikan pengaruh yang nyata terhadap penilaian panelis pada rasa permen keras</t>
  </si>
  <si>
    <t>c. Memberi kesimpulan</t>
  </si>
  <si>
    <t>Perlakuan memberikan pengaruh tidak nyata terhadap penilaian panelis pada aroma permen keras</t>
  </si>
  <si>
    <t>(db= 6-1=5)</t>
  </si>
  <si>
    <t>Perlakuan memberikan pengaruh yang nyata terhadap penilaian panelis pada warna permen keras</t>
  </si>
  <si>
    <t>Perlakuan memberikan pengaruh yang tidak nyata terhadap penilaian panelis pada tekstur permen keras</t>
  </si>
  <si>
    <t>d. Menentukan titik kritis</t>
  </si>
  <si>
    <t>Keterangan : ANGKA-ANGKA YANG DIIKUTI OLEH HURUF YANG SAMA MENUNJUKKAN BERBEDA TIDAK NYATA BERDASARKAN UJI BNJ 5%</t>
  </si>
  <si>
    <t>uji bnj 5%</t>
  </si>
  <si>
    <t>notasi</t>
  </si>
  <si>
    <t>Bobot</t>
  </si>
  <si>
    <t>Nilai terbaik</t>
  </si>
  <si>
    <t>Nilai terjelek</t>
  </si>
  <si>
    <t>Selisih</t>
  </si>
  <si>
    <t>Organoleptik</t>
  </si>
  <si>
    <t>Bobot parameter</t>
  </si>
  <si>
    <t>Bobot normal</t>
  </si>
  <si>
    <t>NE</t>
  </si>
  <si>
    <t>NN</t>
  </si>
  <si>
    <t>Kesimpulan</t>
  </si>
  <si>
    <t>Perlakuan terbaik permen keras sari timun dan sari kemangi yaitu pada sampel MK1, yaitu penggunaan 10g sari timun : 0g sari kemangi</t>
  </si>
  <si>
    <t>D</t>
  </si>
  <si>
    <t>DIAGRAM</t>
  </si>
  <si>
    <t>rasa</t>
  </si>
  <si>
    <t>aroma</t>
  </si>
  <si>
    <t>warna</t>
  </si>
  <si>
    <t>tekstur</t>
  </si>
  <si>
    <t>Rasa</t>
  </si>
  <si>
    <t>Aroma</t>
  </si>
  <si>
    <t>Tekstur</t>
  </si>
  <si>
    <t>Mk2</t>
  </si>
  <si>
    <t>Total ranking</t>
  </si>
  <si>
    <t>ab</t>
  </si>
  <si>
    <t>c</t>
  </si>
  <si>
    <t>cara menghitung awal</t>
  </si>
  <si>
    <t>cara menentukan apakah notasi a ada notasi b</t>
  </si>
  <si>
    <t>cara lihat notasi c</t>
  </si>
  <si>
    <t>cara melihat apakah notasi c ada b nya</t>
  </si>
  <si>
    <t>perlakuan</t>
  </si>
  <si>
    <t>total ranking</t>
  </si>
  <si>
    <t>perhitungan</t>
  </si>
  <si>
    <t>bc</t>
  </si>
  <si>
    <t>abc</t>
  </si>
  <si>
    <t>diagram batang</t>
  </si>
  <si>
    <t>Diagram batang</t>
  </si>
  <si>
    <t xml:space="preserve">MK3 </t>
  </si>
  <si>
    <t>YANG DIMASUKKAN JURNAL PERLAKUAN, RATA RATA, TOTAL RANKING, NOTASI, TITIK KRITIS, TIAP PERLAKUAN SENDIRI</t>
  </si>
  <si>
    <t>Pemilihan Perlakuan Terbaik (Metode Zeleny)</t>
  </si>
  <si>
    <t>No</t>
  </si>
  <si>
    <t>Kadar klorofil</t>
  </si>
  <si>
    <t>U2^2</t>
  </si>
  <si>
    <t>U1^2</t>
  </si>
  <si>
    <t>U3^2</t>
  </si>
  <si>
    <t>U^4</t>
  </si>
  <si>
    <t>**</t>
  </si>
  <si>
    <t>U4^2</t>
  </si>
  <si>
    <t>JUMLAH</t>
  </si>
  <si>
    <t>BC</t>
  </si>
  <si>
    <t>Kuadrat tiap ulangan L</t>
  </si>
  <si>
    <t>Kuadrat dari total ulangan L</t>
  </si>
  <si>
    <t>tabel ANOVA</t>
  </si>
  <si>
    <t>Kuadrat tiap ulangan a</t>
  </si>
  <si>
    <t>jumlah</t>
  </si>
  <si>
    <t>Kuadrat dari total ulangan a</t>
  </si>
  <si>
    <t>COBA CEK PENULISAN NILAI A DI ARTIKEL</t>
  </si>
  <si>
    <t>Kuadrat tiap ulangan b</t>
  </si>
  <si>
    <t>Kuadrat dari total ulangan b</t>
  </si>
  <si>
    <t>Kuadrat dari tiap ulangan</t>
  </si>
  <si>
    <t>kuadrat dari total ulangan</t>
  </si>
  <si>
    <t>MIN</t>
  </si>
  <si>
    <t>MAX</t>
  </si>
  <si>
    <t>MAS</t>
  </si>
  <si>
    <t>DK</t>
  </si>
  <si>
    <t>1-DK</t>
  </si>
  <si>
    <t>(1-DK)2</t>
  </si>
  <si>
    <t>Lamda2</t>
  </si>
  <si>
    <t>Lamda = 1/jumlah parameter</t>
  </si>
  <si>
    <t>DK * lamda</t>
  </si>
  <si>
    <t>(L1)</t>
  </si>
  <si>
    <t>(1-DK) * lamda</t>
  </si>
  <si>
    <t>(L2)</t>
  </si>
  <si>
    <t>(1-DK)2 * lamda2</t>
  </si>
  <si>
    <t>Perlakuan Terbaik</t>
  </si>
  <si>
    <t>L1 = 1-(DK*Lamda)</t>
  </si>
  <si>
    <t>L2</t>
  </si>
  <si>
    <t>L max</t>
  </si>
  <si>
    <t>L1</t>
  </si>
  <si>
    <t>(Lmax)</t>
  </si>
  <si>
    <t>A. Antioksidan</t>
  </si>
  <si>
    <t>Kandungan Klorofil</t>
  </si>
  <si>
    <t>Variabel pengamatan</t>
  </si>
  <si>
    <t>Warna L</t>
  </si>
  <si>
    <t>Warna a</t>
  </si>
  <si>
    <t>Warna b</t>
  </si>
  <si>
    <t>Organoleptik aroma</t>
  </si>
  <si>
    <t>Organoleptik warna</t>
  </si>
  <si>
    <t>Organoleptik tekstur</t>
  </si>
  <si>
    <t>Organoleptik Rasa</t>
  </si>
  <si>
    <t>Lamda = 1/12</t>
  </si>
  <si>
    <t>A. Antioksidan (mg/L)</t>
  </si>
  <si>
    <t>DIAGRAM POSTER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</si>
</sst>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.000"/>
    <numFmt numFmtId="165" formatCode="0.0000"/>
    <numFmt numFmtId="166" formatCode="0.0"/>
    <numFmt numFmtId="167" formatCode="0.000000"/>
    <numFmt numFmtId="168" formatCode="0.00000"/>
    <numFmt numFmtId="169" formatCode="0.000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17">
    <xf numFmtId="0" fontId="0" fillId="0" borderId="0" xfId="0"/>
    <xf numFmtId="164" fontId="0" fillId="0" borderId="0" xfId="0" applyNumberFormat="1"/>
    <xf numFmtId="0" fontId="0" fillId="0" borderId="1" xfId="0" applyBorder="1"/>
    <xf numFmtId="164" fontId="0" fillId="0" borderId="1" xfId="0" applyNumberFormat="1" applyBorder="1"/>
    <xf numFmtId="0" fontId="0" fillId="2" borderId="0" xfId="0" applyFill="1"/>
    <xf numFmtId="164" fontId="0" fillId="2" borderId="0" xfId="0" applyNumberForma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164" fontId="0" fillId="7" borderId="0" xfId="0" applyNumberFormat="1" applyFill="1"/>
    <xf numFmtId="165" fontId="0" fillId="0" borderId="1" xfId="0" applyNumberFormat="1" applyBorder="1"/>
    <xf numFmtId="0" fontId="1" fillId="0" borderId="0" xfId="0" applyFont="1"/>
    <xf numFmtId="0" fontId="0" fillId="8" borderId="0" xfId="0" applyFill="1"/>
    <xf numFmtId="164" fontId="0" fillId="8" borderId="0" xfId="0" applyNumberFormat="1" applyFill="1"/>
    <xf numFmtId="0" fontId="0" fillId="9" borderId="0" xfId="0" applyFill="1"/>
    <xf numFmtId="164" fontId="0" fillId="9" borderId="0" xfId="0" applyNumberFormat="1" applyFill="1"/>
    <xf numFmtId="0" fontId="0" fillId="0" borderId="0" xfId="0" applyFill="1"/>
    <xf numFmtId="164" fontId="0" fillId="0" borderId="0" xfId="0" applyNumberFormat="1" applyFill="1"/>
    <xf numFmtId="165" fontId="0" fillId="0" borderId="0" xfId="0" applyNumberFormat="1"/>
    <xf numFmtId="0" fontId="0" fillId="4" borderId="1" xfId="0" applyFill="1" applyBorder="1"/>
    <xf numFmtId="0" fontId="0" fillId="11" borderId="0" xfId="0" applyFill="1"/>
    <xf numFmtId="2" fontId="0" fillId="4" borderId="1" xfId="0" applyNumberFormat="1" applyFill="1" applyBorder="1"/>
    <xf numFmtId="2" fontId="0" fillId="0" borderId="0" xfId="0" applyNumberFormat="1"/>
    <xf numFmtId="2" fontId="0" fillId="0" borderId="1" xfId="0" applyNumberFormat="1" applyBorder="1"/>
    <xf numFmtId="0" fontId="0" fillId="13" borderId="0" xfId="0" applyFill="1"/>
    <xf numFmtId="0" fontId="0" fillId="0" borderId="1" xfId="0" applyBorder="1" applyAlignment="1">
      <alignment horizontal="center" vertical="center" wrapText="1"/>
    </xf>
    <xf numFmtId="166" fontId="0" fillId="0" borderId="1" xfId="0" applyNumberFormat="1" applyBorder="1"/>
    <xf numFmtId="0" fontId="0" fillId="12" borderId="1" xfId="0" applyFill="1" applyBorder="1"/>
    <xf numFmtId="2" fontId="0" fillId="12" borderId="1" xfId="0" applyNumberFormat="1" applyFill="1" applyBorder="1"/>
    <xf numFmtId="0" fontId="0" fillId="14" borderId="0" xfId="0" applyFill="1"/>
    <xf numFmtId="0" fontId="0" fillId="0" borderId="1" xfId="0" applyFill="1" applyBorder="1" applyAlignment="1">
      <alignment horizontal="center" vertical="center" wrapText="1"/>
    </xf>
    <xf numFmtId="167" fontId="0" fillId="0" borderId="1" xfId="0" applyNumberFormat="1" applyBorder="1"/>
    <xf numFmtId="165" fontId="0" fillId="12" borderId="1" xfId="0" applyNumberFormat="1" applyFill="1" applyBorder="1"/>
    <xf numFmtId="0" fontId="0" fillId="10" borderId="1" xfId="0" applyFill="1" applyBorder="1" applyAlignment="1">
      <alignment horizontal="center" vertical="center" wrapText="1"/>
    </xf>
    <xf numFmtId="0" fontId="0" fillId="10" borderId="3" xfId="0" applyFill="1" applyBorder="1" applyAlignment="1">
      <alignment horizontal="center" vertical="center" wrapText="1"/>
    </xf>
    <xf numFmtId="167" fontId="0" fillId="0" borderId="0" xfId="0" applyNumberFormat="1"/>
    <xf numFmtId="2" fontId="0" fillId="0" borderId="0" xfId="0" applyNumberFormat="1" applyBorder="1"/>
    <xf numFmtId="0" fontId="1" fillId="2" borderId="0" xfId="0" applyFont="1" applyFill="1"/>
    <xf numFmtId="0" fontId="0" fillId="15" borderId="0" xfId="0" applyFill="1"/>
    <xf numFmtId="0" fontId="0" fillId="0" borderId="1" xfId="0" applyBorder="1" applyAlignment="1">
      <alignment wrapText="1"/>
    </xf>
    <xf numFmtId="166" fontId="0" fillId="0" borderId="0" xfId="0" applyNumberFormat="1"/>
    <xf numFmtId="0" fontId="0" fillId="16" borderId="1" xfId="0" applyFill="1" applyBorder="1"/>
    <xf numFmtId="2" fontId="0" fillId="0" borderId="4" xfId="0" applyNumberFormat="1" applyBorder="1"/>
    <xf numFmtId="2" fontId="0" fillId="0" borderId="2" xfId="0" applyNumberFormat="1" applyBorder="1"/>
    <xf numFmtId="0" fontId="0" fillId="0" borderId="5" xfId="0" applyBorder="1"/>
    <xf numFmtId="2" fontId="0" fillId="3" borderId="0" xfId="0" applyNumberFormat="1" applyFill="1"/>
    <xf numFmtId="2" fontId="0" fillId="10" borderId="0" xfId="0" applyNumberFormat="1" applyFill="1"/>
    <xf numFmtId="2" fontId="0" fillId="17" borderId="0" xfId="0" applyNumberFormat="1" applyFill="1"/>
    <xf numFmtId="2" fontId="0" fillId="18" borderId="0" xfId="0" applyNumberFormat="1" applyFill="1"/>
    <xf numFmtId="2" fontId="0" fillId="0" borderId="0" xfId="0" applyNumberFormat="1" applyFill="1"/>
    <xf numFmtId="0" fontId="0" fillId="0" borderId="1" xfId="0" applyFill="1" applyBorder="1"/>
    <xf numFmtId="0" fontId="0" fillId="0" borderId="0" xfId="0" applyNumberFormat="1"/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0" fillId="0" borderId="0" xfId="0" applyFill="1" applyBorder="1"/>
    <xf numFmtId="0" fontId="0" fillId="0" borderId="0" xfId="0" applyBorder="1" applyAlignment="1"/>
    <xf numFmtId="2" fontId="0" fillId="0" borderId="0" xfId="0" applyNumberFormat="1" applyFill="1" applyBorder="1"/>
    <xf numFmtId="164" fontId="0" fillId="0" borderId="0" xfId="0" applyNumberFormat="1" applyBorder="1"/>
    <xf numFmtId="168" fontId="0" fillId="0" borderId="1" xfId="0" applyNumberFormat="1" applyBorder="1"/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vertical="center" wrapText="1"/>
    </xf>
    <xf numFmtId="0" fontId="0" fillId="16" borderId="0" xfId="0" applyFill="1"/>
    <xf numFmtId="165" fontId="0" fillId="0" borderId="0" xfId="0" applyNumberFormat="1" applyFill="1"/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left" vertical="center"/>
    </xf>
    <xf numFmtId="164" fontId="0" fillId="0" borderId="1" xfId="0" applyNumberFormat="1" applyFill="1" applyBorder="1"/>
    <xf numFmtId="2" fontId="0" fillId="0" borderId="1" xfId="0" applyNumberFormat="1" applyFill="1" applyBorder="1"/>
    <xf numFmtId="0" fontId="0" fillId="0" borderId="1" xfId="0" applyFill="1" applyBorder="1" applyAlignment="1">
      <alignment horizontal="right" vertical="center" wrapText="1"/>
    </xf>
    <xf numFmtId="169" fontId="0" fillId="0" borderId="1" xfId="0" applyNumberFormat="1" applyBorder="1"/>
    <xf numFmtId="0" fontId="0" fillId="0" borderId="1" xfId="0" applyNumberFormat="1" applyBorder="1"/>
    <xf numFmtId="0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9" fontId="0" fillId="0" borderId="0" xfId="0" applyNumberFormat="1"/>
    <xf numFmtId="169" fontId="0" fillId="19" borderId="1" xfId="0" applyNumberFormat="1" applyFill="1" applyBorder="1"/>
    <xf numFmtId="169" fontId="0" fillId="20" borderId="1" xfId="0" applyNumberFormat="1" applyFill="1" applyBorder="1"/>
    <xf numFmtId="0" fontId="1" fillId="0" borderId="1" xfId="0" applyFont="1" applyBorder="1" applyAlignment="1">
      <alignment horizontal="center" vertical="center"/>
    </xf>
    <xf numFmtId="2" fontId="0" fillId="0" borderId="6" xfId="0" applyNumberFormat="1" applyBorder="1"/>
    <xf numFmtId="0" fontId="0" fillId="0" borderId="2" xfId="0" applyBorder="1"/>
    <xf numFmtId="0" fontId="0" fillId="0" borderId="7" xfId="0" applyBorder="1"/>
    <xf numFmtId="0" fontId="0" fillId="0" borderId="8" xfId="0" applyBorder="1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/>
    <xf numFmtId="164" fontId="0" fillId="0" borderId="1" xfId="0" applyNumberFormat="1" applyBorder="1" applyAlignment="1">
      <alignment horizontal="left" vertical="center"/>
    </xf>
    <xf numFmtId="2" fontId="0" fillId="0" borderId="1" xfId="0" applyNumberFormat="1" applyBorder="1" applyAlignment="1"/>
    <xf numFmtId="0" fontId="0" fillId="0" borderId="1" xfId="0" applyBorder="1" applyAlignment="1">
      <alignment horizontal="left" vertical="center"/>
    </xf>
    <xf numFmtId="2" fontId="0" fillId="0" borderId="1" xfId="0" applyNumberFormat="1" applyFill="1" applyBorder="1" applyAlignment="1"/>
    <xf numFmtId="165" fontId="0" fillId="0" borderId="1" xfId="0" applyNumberFormat="1" applyFill="1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10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12" borderId="1" xfId="0" applyFill="1" applyBorder="1" applyAlignment="1">
      <alignment horizontal="center" vertical="center" wrapText="1"/>
    </xf>
    <xf numFmtId="0" fontId="0" fillId="16" borderId="1" xfId="0" applyFill="1" applyBorder="1" applyAlignment="1">
      <alignment horizontal="center" vertical="center"/>
    </xf>
    <xf numFmtId="0" fontId="0" fillId="16" borderId="4" xfId="0" applyFill="1" applyBorder="1" applyAlignment="1">
      <alignment horizontal="center"/>
    </xf>
    <xf numFmtId="0" fontId="0" fillId="16" borderId="9" xfId="0" applyFill="1" applyBorder="1" applyAlignment="1">
      <alignment horizontal="center"/>
    </xf>
    <xf numFmtId="0" fontId="0" fillId="16" borderId="6" xfId="0" applyFill="1" applyBorder="1" applyAlignment="1">
      <alignment horizontal="center"/>
    </xf>
    <xf numFmtId="0" fontId="0" fillId="16" borderId="1" xfId="0" applyFill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center" wrapText="1"/>
    </xf>
    <xf numFmtId="0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wrapText="1"/>
    </xf>
    <xf numFmtId="164" fontId="1" fillId="0" borderId="1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DAE22"/>
      <color rgb="FF33CCCC"/>
      <color rgb="FF99FF33"/>
      <color rgb="FFFFCC00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Kurva Standar Trolox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antioksidan!$C$4</c:f>
              <c:strCache>
                <c:ptCount val="1"/>
                <c:pt idx="0">
                  <c:v>absorbansi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4620734908136486E-2"/>
                  <c:y val="-0.30775262467191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antioksidan!$B$5:$B$10</c:f>
              <c:numCache>
                <c:formatCode>General</c:formatCode>
                <c:ptCount val="6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250</c:v>
                </c:pt>
              </c:numCache>
            </c:numRef>
          </c:xVal>
          <c:yVal>
            <c:numRef>
              <c:f>antioksidan!$C$5:$C$10</c:f>
              <c:numCache>
                <c:formatCode>General</c:formatCode>
                <c:ptCount val="6"/>
                <c:pt idx="0">
                  <c:v>0.79300000000000004</c:v>
                </c:pt>
                <c:pt idx="1">
                  <c:v>0.72399999999999998</c:v>
                </c:pt>
                <c:pt idx="2">
                  <c:v>0.625</c:v>
                </c:pt>
                <c:pt idx="3">
                  <c:v>0.499</c:v>
                </c:pt>
                <c:pt idx="4">
                  <c:v>0.379</c:v>
                </c:pt>
                <c:pt idx="5">
                  <c:v>0.26600000000000001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5A-4472-9483-8D83265000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329336"/>
        <c:axId val="479330320"/>
      </c:scatterChart>
      <c:valAx>
        <c:axId val="479329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9330320"/>
        <c:crosses val="autoZero"/>
        <c:crossBetween val="midCat"/>
      </c:valAx>
      <c:valAx>
        <c:axId val="479330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9329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Rasa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B5B14A53-79B2-4999-BC30-4AE0F4BE54EF}" type="VALUE">
                      <a:rPr lang="en-US"/>
                      <a:pPr/>
                      <a:t>[VALUE]</a:t>
                    </a:fld>
                    <a:r>
                      <a:rPr lang="en-US"/>
                      <a:t>C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FA39-4F35-A7C8-D0F7F85EA32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A5B25B3-0EF3-4208-9801-A1C4D421030D}" type="VALUE">
                      <a:rPr lang="en-US"/>
                      <a:pPr/>
                      <a:t>[VALUE]</a:t>
                    </a:fld>
                    <a:r>
                      <a:rPr lang="en-US"/>
                      <a:t>C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FA39-4F35-A7C8-D0F7F85EA32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09C628F-A27D-4B03-8F27-3EAF515943B0}" type="VALUE">
                      <a:rPr lang="en-US"/>
                      <a:pPr/>
                      <a:t>[VALUE]</a:t>
                    </a:fld>
                    <a:r>
                      <a:rPr lang="en-US"/>
                      <a:t>B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FA39-4F35-A7C8-D0F7F85EA32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7E77F98-6468-458F-AF49-E0E8BBFBDC7E}" type="VALUE">
                      <a:rPr lang="en-US"/>
                      <a:pPr/>
                      <a:t>[VALUE]</a:t>
                    </a:fld>
                    <a:r>
                      <a:rPr lang="en-US"/>
                      <a:t>AB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4-FA39-4F35-A7C8-D0F7F85EA32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9F606D07-AB5B-4B5A-9867-A4F28B03F419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FA39-4F35-A7C8-D0F7F85EA32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A9B896B-1073-4F45-93A3-6BA5CFFF57B5}" type="VALUE">
                      <a:rPr lang="en-US"/>
                      <a:pPr/>
                      <a:t>[VALUE]</a:t>
                    </a:fld>
                    <a:r>
                      <a:rPr lang="en-US"/>
                      <a:t>AB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FA39-4F35-A7C8-D0F7F85EA3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'orlep rasa'!$V$57:$V$62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 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rasa'!$W$57:$W$62</c:f>
              <c:numCache>
                <c:formatCode>0.00</c:formatCode>
                <c:ptCount val="6"/>
                <c:pt idx="0">
                  <c:v>4.2666666666666666</c:v>
                </c:pt>
                <c:pt idx="1">
                  <c:v>4.2666666666666666</c:v>
                </c:pt>
                <c:pt idx="2">
                  <c:v>3.4833333333333334</c:v>
                </c:pt>
                <c:pt idx="3">
                  <c:v>3.1</c:v>
                </c:pt>
                <c:pt idx="4">
                  <c:v>2.6333333333333333</c:v>
                </c:pt>
                <c:pt idx="5">
                  <c:v>3.25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39-4F35-A7C8-D0F7F85EA32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80182664"/>
        <c:axId val="480164624"/>
      </c:barChart>
      <c:catAx>
        <c:axId val="480182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Parameter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80164624"/>
        <c:crosses val="autoZero"/>
        <c:auto val="1"/>
        <c:lblAlgn val="ctr"/>
        <c:lblOffset val="100"/>
        <c:noMultiLvlLbl val="0"/>
      </c:catAx>
      <c:valAx>
        <c:axId val="480164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Skor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80182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Aroma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9CAF3D4D-78C3-4919-9504-91C6645E31FE}" type="VALUE">
                      <a:rPr lang="en-US"/>
                      <a:pPr/>
                      <a:t>[VALUE]</a:t>
                    </a:fld>
                    <a:r>
                      <a:rPr lang="en-US" baseline="0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C70E-4728-9A20-CED0E5F2165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CAB3BC3A-7C65-42D9-A528-F6072F873847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C70E-4728-9A20-CED0E5F2165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9D9C6E8-0C84-41F9-8092-80396AD22F1E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C70E-4728-9A20-CED0E5F21658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F517374B-4360-4D80-B5A7-E625D53AD419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4-C70E-4728-9A20-CED0E5F21658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FE907A65-D8DE-4BED-913B-2064DD87ECAF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C70E-4728-9A20-CED0E5F21658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89DE9ED-C520-47A1-9AD8-68D78C9F594A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C70E-4728-9A20-CED0E5F216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'orlep aroma'!$P$56:$P$61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aroma'!$Q$56:$Q$61</c:f>
              <c:numCache>
                <c:formatCode>0.00</c:formatCode>
                <c:ptCount val="6"/>
                <c:pt idx="0">
                  <c:v>3.55</c:v>
                </c:pt>
                <c:pt idx="1">
                  <c:v>3.2</c:v>
                </c:pt>
                <c:pt idx="2">
                  <c:v>3.6333333333333333</c:v>
                </c:pt>
                <c:pt idx="3">
                  <c:v>3.6333333333333333</c:v>
                </c:pt>
                <c:pt idx="4">
                  <c:v>3.25</c:v>
                </c:pt>
                <c:pt idx="5">
                  <c:v>3.7333333333333334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0E-4728-9A20-CED0E5F2165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81859968"/>
        <c:axId val="481860624"/>
      </c:barChart>
      <c:catAx>
        <c:axId val="4818599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Perlakuan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81860624"/>
        <c:crosses val="autoZero"/>
        <c:auto val="1"/>
        <c:lblAlgn val="ctr"/>
        <c:lblOffset val="100"/>
        <c:noMultiLvlLbl val="0"/>
      </c:catAx>
      <c:valAx>
        <c:axId val="481860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Skor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81859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Warna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34A3FB9C-1CAE-4C49-AE2B-EA63CE7EB711}" type="VALUE">
                      <a:rPr lang="en-US"/>
                      <a:pPr/>
                      <a:t>[VALUE]</a:t>
                    </a:fld>
                    <a:r>
                      <a:rPr lang="en-US"/>
                      <a:t>B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A095-4F07-B1D5-73D7908044C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D19D3F8-22E7-4FA4-98BF-C138997D08E6}" type="VALUE">
                      <a:rPr lang="en-US"/>
                      <a:pPr/>
                      <a:t>[VALUE]</a:t>
                    </a:fld>
                    <a:r>
                      <a:rPr lang="en-US"/>
                      <a:t>C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A095-4F07-B1D5-73D7908044C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4D72D1E-0B8A-4EBB-8624-297BDCC7B786}" type="VALUE">
                      <a:rPr lang="en-US"/>
                      <a:pPr/>
                      <a:t>[VALUE]</a:t>
                    </a:fld>
                    <a:r>
                      <a:rPr lang="en-US"/>
                      <a:t>B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A095-4F07-B1D5-73D7908044C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C7751400-F0F0-4206-9CB1-E0333D3C688E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4-A095-4F07-B1D5-73D7908044C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3EF58B2-6547-45A9-9F84-D428999FB4E3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A095-4F07-B1D5-73D7908044C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08D4EBEA-0DFF-4B28-8F95-C24F2F84EBD0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A095-4F07-B1D5-73D7908044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'orlep warna'!$Q$56:$Q$61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warna'!$R$56:$R$61</c:f>
              <c:numCache>
                <c:formatCode>0.00</c:formatCode>
                <c:ptCount val="6"/>
                <c:pt idx="0">
                  <c:v>4.0333333333333332</c:v>
                </c:pt>
                <c:pt idx="1">
                  <c:v>5.0166666666666666</c:v>
                </c:pt>
                <c:pt idx="2">
                  <c:v>3.8333333333333335</c:v>
                </c:pt>
                <c:pt idx="3">
                  <c:v>2.85</c:v>
                </c:pt>
                <c:pt idx="4">
                  <c:v>2.6666666666666665</c:v>
                </c:pt>
                <c:pt idx="5">
                  <c:v>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95-4F07-B1D5-73D7908044C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10469192"/>
        <c:axId val="410472472"/>
      </c:barChart>
      <c:catAx>
        <c:axId val="4104691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Perlakuan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0472472"/>
        <c:crosses val="autoZero"/>
        <c:auto val="1"/>
        <c:lblAlgn val="ctr"/>
        <c:lblOffset val="100"/>
        <c:noMultiLvlLbl val="0"/>
      </c:catAx>
      <c:valAx>
        <c:axId val="410472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Skor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0469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Diagram organoleptik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'orlep tekstur'!$V$3</c:f>
              <c:strCache>
                <c:ptCount val="1"/>
                <c:pt idx="0">
                  <c:v>rasa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'orlep tekstur'!$U$4:$U$9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tekstur'!$V$4:$V$9</c:f>
              <c:numCache>
                <c:formatCode>0.00</c:formatCode>
                <c:ptCount val="6"/>
                <c:pt idx="0">
                  <c:v>3.5666666666666669</c:v>
                </c:pt>
                <c:pt idx="1">
                  <c:v>3.6333333333333333</c:v>
                </c:pt>
                <c:pt idx="2">
                  <c:v>3.2</c:v>
                </c:pt>
                <c:pt idx="3">
                  <c:v>2.9666666666666668</c:v>
                </c:pt>
                <c:pt idx="4">
                  <c:v>2.6333333333333333</c:v>
                </c:pt>
                <c:pt idx="5">
                  <c:v>3.0333333333333332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50-4DEF-8211-3446D9638C18}"/>
            </c:ext>
          </c:extLst>
        </c:ser>
        <c:ser>
          <c:idx val="1"/>
          <c:order val="1"/>
          <c:tx>
            <c:strRef>
              <c:f>'orlep tekstur'!$W$3</c:f>
              <c:strCache>
                <c:ptCount val="1"/>
                <c:pt idx="0">
                  <c:v>aroma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'orlep tekstur'!$U$4:$U$9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tekstur'!$W$4:$W$9</c:f>
              <c:numCache>
                <c:formatCode>0.00</c:formatCode>
                <c:ptCount val="6"/>
                <c:pt idx="0">
                  <c:v>3.1333333333333333</c:v>
                </c:pt>
                <c:pt idx="1">
                  <c:v>2.9666666666666668</c:v>
                </c:pt>
                <c:pt idx="2">
                  <c:v>3.6666666666666665</c:v>
                </c:pt>
                <c:pt idx="3">
                  <c:v>3.0666666666666669</c:v>
                </c:pt>
                <c:pt idx="4">
                  <c:v>2.9</c:v>
                </c:pt>
                <c:pt idx="5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50-4DEF-8211-3446D9638C18}"/>
            </c:ext>
          </c:extLst>
        </c:ser>
        <c:ser>
          <c:idx val="2"/>
          <c:order val="2"/>
          <c:tx>
            <c:strRef>
              <c:f>'orlep tekstur'!$X$3</c:f>
              <c:strCache>
                <c:ptCount val="1"/>
                <c:pt idx="0">
                  <c:v>warna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'orlep tekstur'!$U$4:$U$9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tekstur'!$X$4:$X$9</c:f>
              <c:numCache>
                <c:formatCode>0.00</c:formatCode>
                <c:ptCount val="6"/>
                <c:pt idx="0">
                  <c:v>3.7333333333333334</c:v>
                </c:pt>
                <c:pt idx="1">
                  <c:v>4.333333333333333</c:v>
                </c:pt>
                <c:pt idx="2">
                  <c:v>3.6666666666666665</c:v>
                </c:pt>
                <c:pt idx="3">
                  <c:v>3.1</c:v>
                </c:pt>
                <c:pt idx="4">
                  <c:v>2.9333333333333331</c:v>
                </c:pt>
                <c:pt idx="5">
                  <c:v>2.8333333333333335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0-4DEF-8211-3446D9638C18}"/>
            </c:ext>
          </c:extLst>
        </c:ser>
        <c:ser>
          <c:idx val="3"/>
          <c:order val="3"/>
          <c:tx>
            <c:strRef>
              <c:f>'orlep tekstur'!$Y$3</c:f>
              <c:strCache>
                <c:ptCount val="1"/>
                <c:pt idx="0">
                  <c:v>tekstur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'orlep tekstur'!$U$4:$U$9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tekstur'!$Y$4:$Y$9</c:f>
              <c:numCache>
                <c:formatCode>0.00</c:formatCode>
                <c:ptCount val="6"/>
                <c:pt idx="0">
                  <c:v>3.3</c:v>
                </c:pt>
                <c:pt idx="1">
                  <c:v>3.4</c:v>
                </c:pt>
                <c:pt idx="2">
                  <c:v>3.0333333333333332</c:v>
                </c:pt>
                <c:pt idx="3">
                  <c:v>3.3333333333333335</c:v>
                </c:pt>
                <c:pt idx="4">
                  <c:v>3</c:v>
                </c:pt>
                <c:pt idx="5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050-4DEF-8211-3446D9638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57715496"/>
        <c:axId val="457717792"/>
      </c:barChart>
      <c:catAx>
        <c:axId val="4577154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Perlakuan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717792"/>
        <c:crosses val="autoZero"/>
        <c:auto val="1"/>
        <c:lblAlgn val="ctr"/>
        <c:lblOffset val="100"/>
        <c:noMultiLvlLbl val="0"/>
      </c:catAx>
      <c:valAx>
        <c:axId val="457717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Skor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715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Tekstur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B5676468-0C47-4718-B292-682E76D8ABD3}" type="VALUE">
                      <a:rPr lang="en-US"/>
                      <a:pPr/>
                      <a:t>[VALUE]</a:t>
                    </a:fld>
                    <a:r>
                      <a:rPr lang="en-US"/>
                      <a:t>BC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2450-42AF-A7FF-20D542A91141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8C63775D-8457-4B38-9F23-DFFD474E93FD}" type="VALUE">
                      <a:rPr lang="en-US"/>
                      <a:pPr/>
                      <a:t>[VALUE]</a:t>
                    </a:fld>
                    <a:r>
                      <a:rPr lang="en-US"/>
                      <a:t>C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2450-42AF-A7FF-20D542A91141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50F5955D-EE25-4A4F-9372-C4990E05CE86}" type="VALUE">
                      <a:rPr lang="en-US"/>
                      <a:pPr/>
                      <a:t>[VALUE]</a:t>
                    </a:fld>
                    <a:r>
                      <a:rPr lang="en-US"/>
                      <a:t>ABC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2450-42AF-A7FF-20D542A91141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DA7F2084-DBB3-4D55-B635-C70EFDBAB7D8}" type="VALUE">
                      <a:rPr lang="en-US"/>
                      <a:pPr/>
                      <a:t>[VALUE]</a:t>
                    </a:fld>
                    <a:r>
                      <a:rPr lang="en-US"/>
                      <a:t>BC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4-2450-42AF-A7FF-20D542A91141}"/>
                </c:ext>
              </c:extLst>
            </c:dLbl>
            <c:dLbl>
              <c:idx val="4"/>
              <c:layout/>
              <c:tx>
                <c:rich>
                  <a:bodyPr/>
                  <a:lstStyle/>
                  <a:p>
                    <a:fld id="{674116AC-9972-4D19-950A-1747A951B222}" type="VALUE">
                      <a:rPr lang="en-US"/>
                      <a:pPr/>
                      <a:t>[VALUE]</a:t>
                    </a:fld>
                    <a:r>
                      <a:rPr lang="en-US"/>
                      <a:t>AB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2450-42AF-A7FF-20D542A91141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fld id="{648D2BE9-A392-4398-A09A-FBD934CCD702}" type="VALUE">
                      <a:rPr lang="en-US"/>
                      <a:pPr/>
                      <a:t>[VALUE]</a:t>
                    </a:fld>
                    <a:r>
                      <a:rPr lang="en-US"/>
                      <a:t>A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2450-42AF-A7FF-20D542A9114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'orlep tekstur'!$Q$56:$Q$61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tekstur'!$R$56:$R$61</c:f>
              <c:numCache>
                <c:formatCode>0.00</c:formatCode>
                <c:ptCount val="6"/>
                <c:pt idx="0">
                  <c:v>3.75</c:v>
                </c:pt>
                <c:pt idx="1">
                  <c:v>4.0333333333333332</c:v>
                </c:pt>
                <c:pt idx="2">
                  <c:v>3.3333333333333335</c:v>
                </c:pt>
                <c:pt idx="3">
                  <c:v>3.783466666666667</c:v>
                </c:pt>
                <c:pt idx="4">
                  <c:v>3.1833333333333331</c:v>
                </c:pt>
                <c:pt idx="5">
                  <c:v>2.9166666666666665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50-42AF-A7FF-20D542A9114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10468864"/>
        <c:axId val="410474768"/>
      </c:barChart>
      <c:catAx>
        <c:axId val="4104688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Perlakuan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0474768"/>
        <c:crosses val="autoZero"/>
        <c:auto val="1"/>
        <c:lblAlgn val="ctr"/>
        <c:lblOffset val="100"/>
        <c:noMultiLvlLbl val="0"/>
      </c:catAx>
      <c:valAx>
        <c:axId val="410474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Skor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104688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'orlep tekstur'!$V$20</c:f>
              <c:strCache>
                <c:ptCount val="1"/>
                <c:pt idx="0">
                  <c:v>Warna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tint val="77000"/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tint val="77000"/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'orlep tekstur'!$U$21:$U$26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tekstur'!$V$21:$V$26</c:f>
              <c:numCache>
                <c:formatCode>0.00</c:formatCode>
                <c:ptCount val="6"/>
                <c:pt idx="0">
                  <c:v>3.7333333333333334</c:v>
                </c:pt>
                <c:pt idx="1">
                  <c:v>4.333333333333333</c:v>
                </c:pt>
                <c:pt idx="2">
                  <c:v>3.6666666666666665</c:v>
                </c:pt>
                <c:pt idx="3">
                  <c:v>3.1</c:v>
                </c:pt>
                <c:pt idx="4">
                  <c:v>2.9333333333333331</c:v>
                </c:pt>
                <c:pt idx="5">
                  <c:v>2.8333333333333335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B-4BBB-AD1A-E8E2053D4A4D}"/>
            </c:ext>
          </c:extLst>
        </c:ser>
        <c:ser>
          <c:idx val="1"/>
          <c:order val="1"/>
          <c:tx>
            <c:strRef>
              <c:f>'orlep tekstur'!$W$20</c:f>
              <c:strCache>
                <c:ptCount val="1"/>
                <c:pt idx="0">
                  <c:v>Tekstur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hade val="76000"/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shade val="76000"/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cat>
            <c:strRef>
              <c:f>'orlep tekstur'!$U$21:$U$26</c:f>
              <c:strCache>
                <c:ptCount val="6"/>
                <c:pt idx="0">
                  <c:v>MK1</c:v>
                </c:pt>
                <c:pt idx="1">
                  <c:v>MK2</c:v>
                </c:pt>
                <c:pt idx="2">
                  <c:v>MK3</c:v>
                </c:pt>
                <c:pt idx="3">
                  <c:v>MK4</c:v>
                </c:pt>
                <c:pt idx="4">
                  <c:v>MK5</c:v>
                </c:pt>
                <c:pt idx="5">
                  <c:v>MK6</c:v>
                </c:pt>
              </c:strCache>
            </c:strRef>
          </c:cat>
          <c:val>
            <c:numRef>
              <c:f>'orlep tekstur'!$W$21:$W$26</c:f>
              <c:numCache>
                <c:formatCode>0.00</c:formatCode>
                <c:ptCount val="6"/>
                <c:pt idx="0">
                  <c:v>3.3</c:v>
                </c:pt>
                <c:pt idx="1">
                  <c:v>3.4</c:v>
                </c:pt>
                <c:pt idx="2">
                  <c:v>3.0333333333333332</c:v>
                </c:pt>
                <c:pt idx="3">
                  <c:v>3.3333333333333335</c:v>
                </c:pt>
                <c:pt idx="4">
                  <c:v>3</c:v>
                </c:pt>
                <c:pt idx="5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B-4BBB-AD1A-E8E2053D4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472714224"/>
        <c:axId val="472712256"/>
      </c:barChart>
      <c:catAx>
        <c:axId val="472714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2712256"/>
        <c:crosses val="autoZero"/>
        <c:auto val="1"/>
        <c:lblAlgn val="ctr"/>
        <c:lblOffset val="100"/>
        <c:noMultiLvlLbl val="0"/>
      </c:catAx>
      <c:valAx>
        <c:axId val="472712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72714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Reversed" id="24">
  <a:schemeClr val="accent4"/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2">
  <a:schemeClr val="accent2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chart" Target="../charts/chart1.xml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image" Target="../media/image22.png"/><Relationship Id="rId1" Type="http://schemas.openxmlformats.org/officeDocument/2006/relationships/image" Target="../media/image2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image" Target="../media/image22.png"/><Relationship Id="rId1" Type="http://schemas.openxmlformats.org/officeDocument/2006/relationships/image" Target="../media/image2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image" Target="../media/image22.png"/><Relationship Id="rId1" Type="http://schemas.openxmlformats.org/officeDocument/2006/relationships/image" Target="../media/image2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161925</xdr:colOff>
      <xdr:row>3</xdr:row>
      <xdr:rowOff>152400</xdr:rowOff>
    </xdr:from>
    <xdr:to>
      <xdr:col>13</xdr:col>
      <xdr:colOff>466725</xdr:colOff>
      <xdr:row>18</xdr:row>
      <xdr:rowOff>38100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59</xdr:col>
      <xdr:colOff>76200</xdr:colOff>
      <xdr:row>2</xdr:row>
      <xdr:rowOff>57150</xdr:rowOff>
    </xdr:from>
    <xdr:to>
      <xdr:col>65</xdr:col>
      <xdr:colOff>606367</xdr:colOff>
      <xdr:row>10</xdr:row>
      <xdr:rowOff>0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" t="39750" r="72822" b="41385"/>
        <a:stretch/>
      </xdr:blipFill>
      <xdr:spPr>
        <a:xfrm>
          <a:off x="28060650" y="438150"/>
          <a:ext cx="4187768" cy="1657350"/>
        </a:xfrm>
        <a:prstGeom prst="rect">
          <a:avLst/>
        </a:prstGeom>
      </xdr:spPr>
    </xdr:pic>
    <xdr:clientData/>
  </xdr:twoCellAnchor>
  <xdr:twoCellAnchor editAs="oneCell">
    <xdr:from>
      <xdr:col>59</xdr:col>
      <xdr:colOff>76200</xdr:colOff>
      <xdr:row>12</xdr:row>
      <xdr:rowOff>76200</xdr:rowOff>
    </xdr:from>
    <xdr:to>
      <xdr:col>65</xdr:col>
      <xdr:colOff>514349</xdr:colOff>
      <xdr:row>22</xdr:row>
      <xdr:rowOff>170952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4" t="45814" r="63447" b="22689"/>
        <a:stretch/>
      </xdr:blipFill>
      <xdr:spPr>
        <a:xfrm>
          <a:off x="28060650" y="2362200"/>
          <a:ext cx="4095750" cy="1999752"/>
        </a:xfrm>
        <a:prstGeom prst="rect">
          <a:avLst/>
        </a:prstGeom>
      </xdr:spPr>
    </xdr:pic>
    <xdr:clientData/>
  </xdr:twoCellAnchor>
  <xdr:twoCellAnchor editAs="oneCell">
    <xdr:from>
      <xdr:col>35</xdr:col>
      <xdr:colOff>45356</xdr:colOff>
      <xdr:row>20</xdr:row>
      <xdr:rowOff>45357</xdr:rowOff>
    </xdr:from>
    <xdr:to>
      <xdr:col>42</xdr:col>
      <xdr:colOff>6043</xdr:colOff>
      <xdr:row>29</xdr:row>
      <xdr:rowOff>108857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2" t="22298" r="70780" b="58934"/>
        <a:stretch/>
      </xdr:blipFill>
      <xdr:spPr>
        <a:xfrm>
          <a:off x="21907499" y="4045857"/>
          <a:ext cx="4741330" cy="1778000"/>
        </a:xfrm>
        <a:prstGeom prst="rect">
          <a:avLst/>
        </a:prstGeom>
      </xdr:spPr>
    </xdr:pic>
    <xdr:clientData/>
  </xdr:twoCellAnchor>
  <xdr:twoCellAnchor editAs="oneCell">
    <xdr:from>
      <xdr:col>44</xdr:col>
      <xdr:colOff>45356</xdr:colOff>
      <xdr:row>26</xdr:row>
      <xdr:rowOff>126999</xdr:rowOff>
    </xdr:from>
    <xdr:to>
      <xdr:col>50</xdr:col>
      <xdr:colOff>594646</xdr:colOff>
      <xdr:row>37</xdr:row>
      <xdr:rowOff>9071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1" t="24062" r="53463" b="41610"/>
        <a:stretch/>
      </xdr:blipFill>
      <xdr:spPr>
        <a:xfrm>
          <a:off x="27958142" y="5270499"/>
          <a:ext cx="4722147" cy="197757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581026</xdr:colOff>
      <xdr:row>20</xdr:row>
      <xdr:rowOff>161924</xdr:rowOff>
    </xdr:from>
    <xdr:to>
      <xdr:col>20</xdr:col>
      <xdr:colOff>66674</xdr:colOff>
      <xdr:row>29</xdr:row>
      <xdr:rowOff>142875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96" t="52046" r="72255" b="31068"/>
        <a:stretch/>
      </xdr:blipFill>
      <xdr:spPr>
        <a:xfrm>
          <a:off x="7315201" y="4543424"/>
          <a:ext cx="4972049" cy="1695451"/>
        </a:xfrm>
        <a:prstGeom prst="rect">
          <a:avLst/>
        </a:prstGeom>
      </xdr:spPr>
    </xdr:pic>
    <xdr:clientData/>
  </xdr:twoCellAnchor>
  <xdr:twoCellAnchor editAs="oneCell">
    <xdr:from>
      <xdr:col>12</xdr:col>
      <xdr:colOff>9525</xdr:colOff>
      <xdr:row>31</xdr:row>
      <xdr:rowOff>47624</xdr:rowOff>
    </xdr:from>
    <xdr:to>
      <xdr:col>20</xdr:col>
      <xdr:colOff>85725</xdr:colOff>
      <xdr:row>45</xdr:row>
      <xdr:rowOff>107688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" t="24831" r="59449" b="35644"/>
        <a:stretch/>
      </xdr:blipFill>
      <xdr:spPr>
        <a:xfrm>
          <a:off x="7353300" y="6524624"/>
          <a:ext cx="4953000" cy="27270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9525</xdr:colOff>
      <xdr:row>21</xdr:row>
      <xdr:rowOff>114299</xdr:rowOff>
    </xdr:from>
    <xdr:to>
      <xdr:col>22</xdr:col>
      <xdr:colOff>99461</xdr:colOff>
      <xdr:row>30</xdr:row>
      <xdr:rowOff>19050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9" t="30486" r="69603" b="51997"/>
        <a:stretch/>
      </xdr:blipFill>
      <xdr:spPr>
        <a:xfrm>
          <a:off x="9305925" y="4114799"/>
          <a:ext cx="4966736" cy="1619251"/>
        </a:xfrm>
        <a:prstGeom prst="rect">
          <a:avLst/>
        </a:prstGeom>
      </xdr:spPr>
    </xdr:pic>
    <xdr:clientData/>
  </xdr:twoCellAnchor>
  <xdr:twoCellAnchor editAs="oneCell">
    <xdr:from>
      <xdr:col>22</xdr:col>
      <xdr:colOff>371475</xdr:colOff>
      <xdr:row>26</xdr:row>
      <xdr:rowOff>104775</xdr:rowOff>
    </xdr:from>
    <xdr:to>
      <xdr:col>28</xdr:col>
      <xdr:colOff>524039</xdr:colOff>
      <xdr:row>39</xdr:row>
      <xdr:rowOff>9525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" t="37729" r="53220" b="23195"/>
        <a:stretch/>
      </xdr:blipFill>
      <xdr:spPr>
        <a:xfrm>
          <a:off x="14544675" y="5057775"/>
          <a:ext cx="5029364" cy="2381250"/>
        </a:xfrm>
        <a:prstGeom prst="rect">
          <a:avLst/>
        </a:prstGeom>
      </xdr:spPr>
    </xdr:pic>
    <xdr:clientData/>
  </xdr:twoCellAnchor>
  <xdr:twoCellAnchor editAs="oneCell">
    <xdr:from>
      <xdr:col>47</xdr:col>
      <xdr:colOff>85724</xdr:colOff>
      <xdr:row>3</xdr:row>
      <xdr:rowOff>19050</xdr:rowOff>
    </xdr:from>
    <xdr:to>
      <xdr:col>54</xdr:col>
      <xdr:colOff>27959</xdr:colOff>
      <xdr:row>9</xdr:row>
      <xdr:rowOff>180975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" t="51203" r="71212" b="33133"/>
        <a:stretch/>
      </xdr:blipFill>
      <xdr:spPr>
        <a:xfrm>
          <a:off x="19745324" y="590550"/>
          <a:ext cx="4209435" cy="1304925"/>
        </a:xfrm>
        <a:prstGeom prst="rect">
          <a:avLst/>
        </a:prstGeom>
      </xdr:spPr>
    </xdr:pic>
    <xdr:clientData/>
  </xdr:twoCellAnchor>
  <xdr:twoCellAnchor editAs="oneCell">
    <xdr:from>
      <xdr:col>47</xdr:col>
      <xdr:colOff>66675</xdr:colOff>
      <xdr:row>12</xdr:row>
      <xdr:rowOff>76200</xdr:rowOff>
    </xdr:from>
    <xdr:to>
      <xdr:col>54</xdr:col>
      <xdr:colOff>60601</xdr:colOff>
      <xdr:row>19</xdr:row>
      <xdr:rowOff>57150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1" t="28128" r="71023" b="56545"/>
        <a:stretch/>
      </xdr:blipFill>
      <xdr:spPr>
        <a:xfrm>
          <a:off x="19726275" y="2362200"/>
          <a:ext cx="4261126" cy="13144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142874</xdr:colOff>
      <xdr:row>13</xdr:row>
      <xdr:rowOff>95249</xdr:rowOff>
    </xdr:from>
    <xdr:to>
      <xdr:col>34</xdr:col>
      <xdr:colOff>502781</xdr:colOff>
      <xdr:row>21</xdr:row>
      <xdr:rowOff>95250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" t="35876" r="70644" b="45260"/>
        <a:stretch/>
      </xdr:blipFill>
      <xdr:spPr>
        <a:xfrm>
          <a:off x="16992599" y="2762249"/>
          <a:ext cx="4684257" cy="1714501"/>
        </a:xfrm>
        <a:prstGeom prst="rect">
          <a:avLst/>
        </a:prstGeom>
      </xdr:spPr>
    </xdr:pic>
    <xdr:clientData/>
  </xdr:twoCellAnchor>
  <xdr:twoCellAnchor editAs="oneCell">
    <xdr:from>
      <xdr:col>27</xdr:col>
      <xdr:colOff>38099</xdr:colOff>
      <xdr:row>43</xdr:row>
      <xdr:rowOff>114299</xdr:rowOff>
    </xdr:from>
    <xdr:to>
      <xdr:col>34</xdr:col>
      <xdr:colOff>348773</xdr:colOff>
      <xdr:row>58</xdr:row>
      <xdr:rowOff>123824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3" t="25602" r="62975" b="33974"/>
        <a:stretch/>
      </xdr:blipFill>
      <xdr:spPr>
        <a:xfrm>
          <a:off x="16887824" y="8877299"/>
          <a:ext cx="4635024" cy="2867025"/>
        </a:xfrm>
        <a:prstGeom prst="rect">
          <a:avLst/>
        </a:prstGeom>
      </xdr:spPr>
    </xdr:pic>
    <xdr:clientData/>
  </xdr:twoCellAnchor>
  <xdr:twoCellAnchor editAs="oneCell">
    <xdr:from>
      <xdr:col>51</xdr:col>
      <xdr:colOff>76199</xdr:colOff>
      <xdr:row>13</xdr:row>
      <xdr:rowOff>38100</xdr:rowOff>
    </xdr:from>
    <xdr:to>
      <xdr:col>58</xdr:col>
      <xdr:colOff>572894</xdr:colOff>
      <xdr:row>21</xdr:row>
      <xdr:rowOff>9525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4" t="43962" r="70550" b="37679"/>
        <a:stretch/>
      </xdr:blipFill>
      <xdr:spPr>
        <a:xfrm>
          <a:off x="31613474" y="2705100"/>
          <a:ext cx="4763895" cy="1685925"/>
        </a:xfrm>
        <a:prstGeom prst="rect">
          <a:avLst/>
        </a:prstGeom>
      </xdr:spPr>
    </xdr:pic>
    <xdr:clientData/>
  </xdr:twoCellAnchor>
  <xdr:twoCellAnchor editAs="oneCell">
    <xdr:from>
      <xdr:col>51</xdr:col>
      <xdr:colOff>66675</xdr:colOff>
      <xdr:row>43</xdr:row>
      <xdr:rowOff>95249</xdr:rowOff>
    </xdr:from>
    <xdr:to>
      <xdr:col>58</xdr:col>
      <xdr:colOff>533400</xdr:colOff>
      <xdr:row>59</xdr:row>
      <xdr:rowOff>24903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" t="21728" r="64091" b="38522"/>
        <a:stretch/>
      </xdr:blipFill>
      <xdr:spPr>
        <a:xfrm>
          <a:off x="31603950" y="8858249"/>
          <a:ext cx="4733925" cy="2977654"/>
        </a:xfrm>
        <a:prstGeom prst="rect">
          <a:avLst/>
        </a:prstGeom>
      </xdr:spPr>
    </xdr:pic>
    <xdr:clientData/>
  </xdr:twoCellAnchor>
  <xdr:twoCellAnchor editAs="oneCell">
    <xdr:from>
      <xdr:col>39</xdr:col>
      <xdr:colOff>76200</xdr:colOff>
      <xdr:row>13</xdr:row>
      <xdr:rowOff>38100</xdr:rowOff>
    </xdr:from>
    <xdr:to>
      <xdr:col>46</xdr:col>
      <xdr:colOff>457200</xdr:colOff>
      <xdr:row>21</xdr:row>
      <xdr:rowOff>88944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" t="52888" r="72443" b="28753"/>
        <a:stretch/>
      </xdr:blipFill>
      <xdr:spPr>
        <a:xfrm>
          <a:off x="24298275" y="2705100"/>
          <a:ext cx="4648200" cy="1765344"/>
        </a:xfrm>
        <a:prstGeom prst="rect">
          <a:avLst/>
        </a:prstGeom>
      </xdr:spPr>
    </xdr:pic>
    <xdr:clientData/>
  </xdr:twoCellAnchor>
  <xdr:twoCellAnchor editAs="oneCell">
    <xdr:from>
      <xdr:col>39</xdr:col>
      <xdr:colOff>76199</xdr:colOff>
      <xdr:row>43</xdr:row>
      <xdr:rowOff>95250</xdr:rowOff>
    </xdr:from>
    <xdr:to>
      <xdr:col>46</xdr:col>
      <xdr:colOff>447675</xdr:colOff>
      <xdr:row>58</xdr:row>
      <xdr:rowOff>72496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4" t="29307" r="62216" b="29933"/>
        <a:stretch/>
      </xdr:blipFill>
      <xdr:spPr>
        <a:xfrm>
          <a:off x="24298274" y="8858250"/>
          <a:ext cx="4638676" cy="283474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38099</xdr:colOff>
      <xdr:row>19</xdr:row>
      <xdr:rowOff>180975</xdr:rowOff>
    </xdr:from>
    <xdr:to>
      <xdr:col>23</xdr:col>
      <xdr:colOff>555652</xdr:colOff>
      <xdr:row>28</xdr:row>
      <xdr:rowOff>66675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4" t="50024" r="71117" b="32964"/>
        <a:stretch/>
      </xdr:blipFill>
      <xdr:spPr>
        <a:xfrm>
          <a:off x="9791699" y="3800475"/>
          <a:ext cx="4784753" cy="1600200"/>
        </a:xfrm>
        <a:prstGeom prst="rect">
          <a:avLst/>
        </a:prstGeom>
      </xdr:spPr>
    </xdr:pic>
    <xdr:clientData/>
  </xdr:twoCellAnchor>
  <xdr:twoCellAnchor editAs="oneCell">
    <xdr:from>
      <xdr:col>25</xdr:col>
      <xdr:colOff>57149</xdr:colOff>
      <xdr:row>16</xdr:row>
      <xdr:rowOff>152399</xdr:rowOff>
    </xdr:from>
    <xdr:to>
      <xdr:col>32</xdr:col>
      <xdr:colOff>531747</xdr:colOff>
      <xdr:row>31</xdr:row>
      <xdr:rowOff>66674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4" t="28634" r="60322" b="30606"/>
        <a:stretch/>
      </xdr:blipFill>
      <xdr:spPr>
        <a:xfrm>
          <a:off x="15297149" y="3200399"/>
          <a:ext cx="4741798" cy="27717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28573</xdr:colOff>
      <xdr:row>19</xdr:row>
      <xdr:rowOff>38099</xdr:rowOff>
    </xdr:from>
    <xdr:to>
      <xdr:col>28</xdr:col>
      <xdr:colOff>497413</xdr:colOff>
      <xdr:row>31</xdr:row>
      <xdr:rowOff>19050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4" t="50024" r="73580" b="31785"/>
        <a:stretch/>
      </xdr:blipFill>
      <xdr:spPr>
        <a:xfrm>
          <a:off x="15059023" y="3657599"/>
          <a:ext cx="5793315" cy="2266951"/>
        </a:xfrm>
        <a:prstGeom prst="rect">
          <a:avLst/>
        </a:prstGeom>
      </xdr:spPr>
    </xdr:pic>
    <xdr:clientData/>
  </xdr:twoCellAnchor>
  <xdr:twoCellAnchor editAs="oneCell">
    <xdr:from>
      <xdr:col>32</xdr:col>
      <xdr:colOff>95250</xdr:colOff>
      <xdr:row>14</xdr:row>
      <xdr:rowOff>95249</xdr:rowOff>
    </xdr:from>
    <xdr:to>
      <xdr:col>39</xdr:col>
      <xdr:colOff>603183</xdr:colOff>
      <xdr:row>26</xdr:row>
      <xdr:rowOff>161924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9" t="41771" r="54262" b="18479"/>
        <a:stretch/>
      </xdr:blipFill>
      <xdr:spPr>
        <a:xfrm>
          <a:off x="22888575" y="2762249"/>
          <a:ext cx="4775133" cy="23526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39</xdr:row>
      <xdr:rowOff>38100</xdr:rowOff>
    </xdr:from>
    <xdr:to>
      <xdr:col>12</xdr:col>
      <xdr:colOff>351800</xdr:colOff>
      <xdr:row>42</xdr:row>
      <xdr:rowOff>115565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4943475" y="7467600"/>
          <a:ext cx="2723525" cy="648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295275</xdr:colOff>
      <xdr:row>46</xdr:row>
      <xdr:rowOff>95250</xdr:rowOff>
    </xdr:from>
    <xdr:to>
      <xdr:col>12</xdr:col>
      <xdr:colOff>390525</xdr:colOff>
      <xdr:row>47</xdr:row>
      <xdr:rowOff>136643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 bwMode="auto">
        <a:xfrm>
          <a:off x="7000875" y="8858250"/>
          <a:ext cx="704850" cy="23189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14</xdr:col>
      <xdr:colOff>76199</xdr:colOff>
      <xdr:row>61</xdr:row>
      <xdr:rowOff>95250</xdr:rowOff>
    </xdr:from>
    <xdr:to>
      <xdr:col>19</xdr:col>
      <xdr:colOff>409574</xdr:colOff>
      <xdr:row>74</xdr:row>
      <xdr:rowOff>57150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38100</xdr:colOff>
      <xdr:row>39</xdr:row>
      <xdr:rowOff>57150</xdr:rowOff>
    </xdr:from>
    <xdr:to>
      <xdr:col>12</xdr:col>
      <xdr:colOff>323225</xdr:colOff>
      <xdr:row>42</xdr:row>
      <xdr:rowOff>134615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4914900" y="7867650"/>
          <a:ext cx="2723525" cy="648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323850</xdr:colOff>
      <xdr:row>46</xdr:row>
      <xdr:rowOff>95250</xdr:rowOff>
    </xdr:from>
    <xdr:to>
      <xdr:col>12</xdr:col>
      <xdr:colOff>416892</xdr:colOff>
      <xdr:row>47</xdr:row>
      <xdr:rowOff>139404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 bwMode="auto">
        <a:xfrm>
          <a:off x="7029450" y="8858250"/>
          <a:ext cx="702642" cy="23465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18</xdr:col>
      <xdr:colOff>123825</xdr:colOff>
      <xdr:row>49</xdr:row>
      <xdr:rowOff>38100</xdr:rowOff>
    </xdr:from>
    <xdr:to>
      <xdr:col>24</xdr:col>
      <xdr:colOff>161925</xdr:colOff>
      <xdr:row>61</xdr:row>
      <xdr:rowOff>9525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39</xdr:row>
      <xdr:rowOff>19050</xdr:rowOff>
    </xdr:from>
    <xdr:to>
      <xdr:col>12</xdr:col>
      <xdr:colOff>296362</xdr:colOff>
      <xdr:row>42</xdr:row>
      <xdr:rowOff>105076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4943475" y="7448550"/>
          <a:ext cx="2725237" cy="65752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285750</xdr:colOff>
      <xdr:row>46</xdr:row>
      <xdr:rowOff>85725</xdr:rowOff>
    </xdr:from>
    <xdr:to>
      <xdr:col>12</xdr:col>
      <xdr:colOff>381000</xdr:colOff>
      <xdr:row>47</xdr:row>
      <xdr:rowOff>127118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 bwMode="auto">
        <a:xfrm>
          <a:off x="6991350" y="8848725"/>
          <a:ext cx="704850" cy="23189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12</xdr:col>
      <xdr:colOff>38100</xdr:colOff>
      <xdr:row>61</xdr:row>
      <xdr:rowOff>152400</xdr:rowOff>
    </xdr:from>
    <xdr:to>
      <xdr:col>17</xdr:col>
      <xdr:colOff>561975</xdr:colOff>
      <xdr:row>75</xdr:row>
      <xdr:rowOff>152400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</xdr:colOff>
      <xdr:row>39</xdr:row>
      <xdr:rowOff>57150</xdr:rowOff>
    </xdr:from>
    <xdr:to>
      <xdr:col>12</xdr:col>
      <xdr:colOff>342275</xdr:colOff>
      <xdr:row>42</xdr:row>
      <xdr:rowOff>134615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4933950" y="7486650"/>
          <a:ext cx="2723525" cy="6489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209550</xdr:colOff>
      <xdr:row>46</xdr:row>
      <xdr:rowOff>95250</xdr:rowOff>
    </xdr:from>
    <xdr:to>
      <xdr:col>12</xdr:col>
      <xdr:colOff>302592</xdr:colOff>
      <xdr:row>47</xdr:row>
      <xdr:rowOff>139404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 bwMode="auto">
        <a:xfrm>
          <a:off x="6915150" y="8858250"/>
          <a:ext cx="702642" cy="23465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25</xdr:col>
      <xdr:colOff>334748</xdr:colOff>
      <xdr:row>1</xdr:row>
      <xdr:rowOff>93406</xdr:rowOff>
    </xdr:from>
    <xdr:to>
      <xdr:col>33</xdr:col>
      <xdr:colOff>202539</xdr:colOff>
      <xdr:row>16</xdr:row>
      <xdr:rowOff>171773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147338</xdr:colOff>
      <xdr:row>61</xdr:row>
      <xdr:rowOff>101800</xdr:rowOff>
    </xdr:from>
    <xdr:to>
      <xdr:col>16</xdr:col>
      <xdr:colOff>446484</xdr:colOff>
      <xdr:row>71</xdr:row>
      <xdr:rowOff>148830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25</xdr:col>
      <xdr:colOff>380999</xdr:colOff>
      <xdr:row>17</xdr:row>
      <xdr:rowOff>135082</xdr:rowOff>
    </xdr:from>
    <xdr:to>
      <xdr:col>33</xdr:col>
      <xdr:colOff>103908</xdr:colOff>
      <xdr:row>32</xdr:row>
      <xdr:rowOff>20782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F160"/>
  <sheetViews>
    <sheetView topLeftCell="AY4" zoomScale="105" workbookViewId="0">
      <selection activeCell="BD12" sqref="BD12"/>
    </sheetView>
  </sheetViews>
  <sheetFormatPr defaultRowHeight="15" x14ac:dyDescent="0.25"/>
  <cols>
    <col min="2" max="2" width="11.140625" customWidth="1"/>
    <col min="3" max="3" width="12.85546875" customWidth="1"/>
    <col min="4" max="4" width="11.7109375" customWidth="1"/>
    <col min="34" max="34" width="9.5703125" bestFit="1" customWidth="1"/>
    <col min="37" max="37" width="9.5703125" bestFit="1" customWidth="1"/>
    <col min="38" max="39" width="12.5703125" bestFit="1" customWidth="1"/>
    <col min="40" max="40" width="9.5703125" bestFit="1" customWidth="1"/>
    <col min="41" max="42" width="9.28515625" bestFit="1" customWidth="1"/>
    <col min="43" max="45" width="9.5703125" bestFit="1" customWidth="1"/>
    <col min="46" max="46" width="12.7109375" customWidth="1"/>
    <col min="47" max="47" width="10.5703125" bestFit="1" customWidth="1"/>
    <col min="50" max="50" width="11.5703125" bestFit="1" customWidth="1"/>
  </cols>
  <sheetData>
    <row r="2" spans="2:58" x14ac:dyDescent="0.25">
      <c r="B2" t="s">
        <v>49</v>
      </c>
    </row>
    <row r="3" spans="2:58" x14ac:dyDescent="0.25">
      <c r="P3" t="s">
        <v>36</v>
      </c>
      <c r="Q3">
        <v>0.15</v>
      </c>
      <c r="T3" s="39" t="s">
        <v>34</v>
      </c>
      <c r="U3" s="4"/>
      <c r="V3" s="4"/>
      <c r="AB3" s="4" t="s">
        <v>170</v>
      </c>
      <c r="AC3" s="4"/>
      <c r="AD3" s="4"/>
      <c r="AG3" t="s">
        <v>127</v>
      </c>
      <c r="AP3" t="s">
        <v>152</v>
      </c>
      <c r="BD3" s="4" t="s">
        <v>172</v>
      </c>
      <c r="BE3" s="4"/>
      <c r="BF3" s="4"/>
    </row>
    <row r="4" spans="2:58" ht="30" x14ac:dyDescent="0.25">
      <c r="B4" s="2" t="s">
        <v>5</v>
      </c>
      <c r="C4" s="2" t="s">
        <v>6</v>
      </c>
      <c r="P4" t="s">
        <v>37</v>
      </c>
      <c r="Q4">
        <v>10</v>
      </c>
      <c r="AB4" t="s">
        <v>56</v>
      </c>
      <c r="AC4" t="s">
        <v>128</v>
      </c>
      <c r="AD4" t="s">
        <v>171</v>
      </c>
      <c r="AG4" s="2"/>
      <c r="AH4" s="2" t="s">
        <v>73</v>
      </c>
      <c r="AI4" s="2" t="s">
        <v>74</v>
      </c>
      <c r="AJ4" s="2" t="s">
        <v>75</v>
      </c>
      <c r="AK4" s="2" t="s">
        <v>76</v>
      </c>
      <c r="AL4" s="2" t="s">
        <v>77</v>
      </c>
      <c r="AM4" s="2" t="s">
        <v>78</v>
      </c>
      <c r="AN4" s="41" t="s">
        <v>79</v>
      </c>
      <c r="AO4" s="55"/>
      <c r="AP4" s="41"/>
      <c r="AQ4" s="41" t="s">
        <v>267</v>
      </c>
      <c r="AR4" s="41" t="s">
        <v>266</v>
      </c>
      <c r="AS4" s="41" t="s">
        <v>268</v>
      </c>
      <c r="AT4" s="41" t="s">
        <v>269</v>
      </c>
      <c r="AU4" s="41" t="s">
        <v>77</v>
      </c>
      <c r="AV4" s="55"/>
      <c r="AW4" s="55"/>
      <c r="AX4" s="58" t="s">
        <v>153</v>
      </c>
      <c r="AY4" s="55"/>
      <c r="AZ4" s="55"/>
      <c r="BA4" s="41" t="s">
        <v>147</v>
      </c>
      <c r="BB4" s="41">
        <v>6</v>
      </c>
      <c r="BD4" t="s">
        <v>56</v>
      </c>
      <c r="BE4" t="s">
        <v>128</v>
      </c>
      <c r="BF4" t="s">
        <v>4</v>
      </c>
    </row>
    <row r="5" spans="2:58" x14ac:dyDescent="0.25">
      <c r="B5" s="2">
        <v>0</v>
      </c>
      <c r="C5" s="2">
        <v>0.79300000000000004</v>
      </c>
      <c r="T5" t="s">
        <v>8</v>
      </c>
      <c r="U5" t="s">
        <v>35</v>
      </c>
      <c r="V5">
        <f>K23</f>
        <v>71.272727272727238</v>
      </c>
      <c r="X5" t="s">
        <v>10</v>
      </c>
      <c r="Y5" t="s">
        <v>35</v>
      </c>
      <c r="Z5">
        <f>K31</f>
        <v>64.454545454545411</v>
      </c>
      <c r="AB5" t="s">
        <v>63</v>
      </c>
      <c r="AC5">
        <v>1</v>
      </c>
      <c r="AD5">
        <f>V6</f>
        <v>106.86634437134234</v>
      </c>
      <c r="AG5" s="2" t="s">
        <v>63</v>
      </c>
      <c r="AH5" s="3">
        <f>AD5</f>
        <v>106.86634437134234</v>
      </c>
      <c r="AI5" s="3">
        <f>AD6</f>
        <v>90.382765567433097</v>
      </c>
      <c r="AJ5" s="3">
        <f>AD7</f>
        <v>96.306223908574665</v>
      </c>
      <c r="AK5" s="3">
        <f>AD8</f>
        <v>87.695408246636532</v>
      </c>
      <c r="AL5" s="3">
        <f>SUM(AH5:AK5)</f>
        <v>381.25074209398662</v>
      </c>
      <c r="AM5" s="3">
        <f>AVERAGE(AH5:AK5)</f>
        <v>95.312685523496654</v>
      </c>
      <c r="AN5" s="3">
        <f>STDEV(AH5:AK5)</f>
        <v>8.5010033756961008</v>
      </c>
      <c r="AO5" s="56"/>
      <c r="AP5" s="2" t="s">
        <v>63</v>
      </c>
      <c r="AQ5" s="3">
        <f t="shared" ref="AQ5:AT10" si="0">AH5^2</f>
        <v>11420.415559294332</v>
      </c>
      <c r="AR5" s="3">
        <f t="shared" si="0"/>
        <v>8169.0443116175702</v>
      </c>
      <c r="AS5" s="3">
        <f t="shared" si="0"/>
        <v>9274.8887635285191</v>
      </c>
      <c r="AT5" s="3">
        <f t="shared" si="0"/>
        <v>7690.4846275442469</v>
      </c>
      <c r="AU5" s="74">
        <f>SUM(AQ5:AT5)</f>
        <v>36554.83326198467</v>
      </c>
      <c r="AV5" s="57"/>
      <c r="AW5" s="2" t="s">
        <v>63</v>
      </c>
      <c r="AX5" s="3">
        <f t="shared" ref="AX5:AX10" si="1">AL5^2</f>
        <v>145352.1283472155</v>
      </c>
      <c r="AY5" s="56"/>
      <c r="AZ5" s="56"/>
      <c r="BA5" s="2" t="s">
        <v>148</v>
      </c>
      <c r="BB5" s="2">
        <v>4</v>
      </c>
      <c r="BD5" t="s">
        <v>92</v>
      </c>
      <c r="BE5">
        <v>1</v>
      </c>
      <c r="BF5">
        <f>V48</f>
        <v>80.849478390461982</v>
      </c>
    </row>
    <row r="6" spans="2:58" x14ac:dyDescent="0.25">
      <c r="B6" s="2">
        <v>50</v>
      </c>
      <c r="C6" s="2">
        <v>0.72399999999999998</v>
      </c>
      <c r="U6" t="s">
        <v>4</v>
      </c>
      <c r="V6">
        <f>(V5*Q3*Q4)/C22</f>
        <v>106.86634437134234</v>
      </c>
      <c r="Y6" t="s">
        <v>4</v>
      </c>
      <c r="Z6">
        <f>(Z5*Q3*Q4)/C24</f>
        <v>96.306223908574665</v>
      </c>
      <c r="AB6" t="s">
        <v>63</v>
      </c>
      <c r="AC6">
        <v>2</v>
      </c>
      <c r="AD6">
        <f>V9</f>
        <v>90.382765567433097</v>
      </c>
      <c r="AG6" s="2" t="s">
        <v>64</v>
      </c>
      <c r="AH6" s="3">
        <f>AD9</f>
        <v>140.60630235341043</v>
      </c>
      <c r="AI6" s="3">
        <f>AD10</f>
        <v>101.32575757575751</v>
      </c>
      <c r="AJ6" s="3">
        <f>AD11</f>
        <v>104.25893454328526</v>
      </c>
      <c r="AK6" s="3">
        <f>AD12</f>
        <v>115.3969981574844</v>
      </c>
      <c r="AL6" s="3">
        <f t="shared" ref="AL6:AL10" si="2">SUM(AH6:AK6)</f>
        <v>461.58799262993762</v>
      </c>
      <c r="AM6" s="3">
        <f t="shared" ref="AM6:AM10" si="3">AVERAGE(AH6:AK6)</f>
        <v>115.3969981574844</v>
      </c>
      <c r="AN6" s="3">
        <f t="shared" ref="AN6:AN10" si="4">STDEV(AH6:AK6)</f>
        <v>17.865845353873034</v>
      </c>
      <c r="AO6" s="56"/>
      <c r="AP6" s="2" t="s">
        <v>64</v>
      </c>
      <c r="AQ6" s="3">
        <f t="shared" si="0"/>
        <v>19770.132261498671</v>
      </c>
      <c r="AR6" s="3">
        <f t="shared" si="0"/>
        <v>10266.90914830118</v>
      </c>
      <c r="AS6" s="3">
        <f t="shared" si="0"/>
        <v>10869.925432101041</v>
      </c>
      <c r="AT6" s="3">
        <f t="shared" si="0"/>
        <v>13316.467183758459</v>
      </c>
      <c r="AU6" s="74">
        <f t="shared" ref="AU6:AU10" si="5">SUM(AQ6:AT6)</f>
        <v>54223.434025659357</v>
      </c>
      <c r="AV6" s="57"/>
      <c r="AW6" s="2" t="s">
        <v>64</v>
      </c>
      <c r="AX6" s="3">
        <f t="shared" si="1"/>
        <v>213063.47494013535</v>
      </c>
      <c r="AY6" s="56"/>
      <c r="AZ6" s="56"/>
      <c r="BA6" s="56"/>
      <c r="BB6" s="56"/>
      <c r="BD6" t="s">
        <v>92</v>
      </c>
      <c r="BE6">
        <v>2</v>
      </c>
      <c r="BF6">
        <f>V51</f>
        <v>82.938978829389782</v>
      </c>
    </row>
    <row r="7" spans="2:58" x14ac:dyDescent="0.25">
      <c r="B7" s="2">
        <v>100</v>
      </c>
      <c r="C7" s="2">
        <v>0.625</v>
      </c>
      <c r="AB7" t="s">
        <v>63</v>
      </c>
      <c r="AC7">
        <v>3</v>
      </c>
      <c r="AD7">
        <f>Z6</f>
        <v>96.306223908574665</v>
      </c>
      <c r="AG7" s="2" t="s">
        <v>65</v>
      </c>
      <c r="AH7" s="3">
        <f>AD13</f>
        <v>158.6475825130284</v>
      </c>
      <c r="AI7" s="3">
        <f>AD14</f>
        <v>158.29986309691108</v>
      </c>
      <c r="AJ7" s="3">
        <f>AD15</f>
        <v>158.22242273855176</v>
      </c>
      <c r="AK7" s="3">
        <f>AD16</f>
        <v>151.3792634868868</v>
      </c>
      <c r="AL7" s="3">
        <f t="shared" si="2"/>
        <v>626.54913183537803</v>
      </c>
      <c r="AM7" s="3">
        <f t="shared" si="3"/>
        <v>156.63728295884451</v>
      </c>
      <c r="AN7" s="3">
        <f t="shared" si="4"/>
        <v>3.5102190768166297</v>
      </c>
      <c r="AO7" s="56"/>
      <c r="AP7" s="52" t="s">
        <v>65</v>
      </c>
      <c r="AQ7" s="3">
        <f t="shared" si="0"/>
        <v>25169.055437228155</v>
      </c>
      <c r="AR7" s="3">
        <f t="shared" si="0"/>
        <v>25058.846656500791</v>
      </c>
      <c r="AS7" s="3">
        <f t="shared" si="0"/>
        <v>25034.33505725698</v>
      </c>
      <c r="AT7" s="3">
        <f t="shared" si="0"/>
        <v>22915.681413832299</v>
      </c>
      <c r="AU7" s="74">
        <f t="shared" si="5"/>
        <v>98177.918564818217</v>
      </c>
      <c r="AV7" s="57"/>
      <c r="AW7" s="2" t="s">
        <v>65</v>
      </c>
      <c r="AX7" s="3">
        <f t="shared" si="1"/>
        <v>392563.8146036659</v>
      </c>
      <c r="AY7" s="56"/>
      <c r="AZ7" s="56"/>
      <c r="BA7" s="56"/>
      <c r="BB7" s="56"/>
      <c r="BD7" t="s">
        <v>92</v>
      </c>
      <c r="BE7">
        <v>3</v>
      </c>
      <c r="BF7">
        <f>Z48</f>
        <v>93.560606060606062</v>
      </c>
    </row>
    <row r="8" spans="2:58" x14ac:dyDescent="0.25">
      <c r="B8" s="2">
        <v>150</v>
      </c>
      <c r="C8" s="2">
        <v>0.499</v>
      </c>
      <c r="T8" t="s">
        <v>9</v>
      </c>
      <c r="U8" t="s">
        <v>35</v>
      </c>
      <c r="V8">
        <f>K27</f>
        <v>60.363636363636324</v>
      </c>
      <c r="X8" t="s">
        <v>11</v>
      </c>
      <c r="Y8" t="s">
        <v>35</v>
      </c>
      <c r="Z8">
        <f>K35</f>
        <v>58.545454545454554</v>
      </c>
      <c r="AB8" t="s">
        <v>63</v>
      </c>
      <c r="AC8">
        <v>4</v>
      </c>
      <c r="AD8">
        <f>Z9</f>
        <v>87.695408246636532</v>
      </c>
      <c r="AG8" s="2" t="s">
        <v>66</v>
      </c>
      <c r="AH8" s="3">
        <f>AD17</f>
        <v>174.58461371114669</v>
      </c>
      <c r="AI8" s="3">
        <f>AD18</f>
        <v>184.32283849033394</v>
      </c>
      <c r="AJ8" s="3">
        <f>AD19</f>
        <v>194.24206176598514</v>
      </c>
      <c r="AK8" s="3">
        <f>AD20</f>
        <v>201.0767451943922</v>
      </c>
      <c r="AL8" s="3">
        <f t="shared" si="2"/>
        <v>754.22625916185791</v>
      </c>
      <c r="AM8" s="3">
        <f t="shared" si="3"/>
        <v>188.55656479046448</v>
      </c>
      <c r="AN8" s="3">
        <f t="shared" si="4"/>
        <v>11.578998928416581</v>
      </c>
      <c r="AO8" s="56"/>
      <c r="AP8" s="52" t="s">
        <v>66</v>
      </c>
      <c r="AQ8" s="3">
        <f t="shared" si="0"/>
        <v>30479.787344670309</v>
      </c>
      <c r="AR8" s="3">
        <f t="shared" si="0"/>
        <v>33974.908789133733</v>
      </c>
      <c r="AS8" s="3">
        <f t="shared" si="0"/>
        <v>37729.978559100789</v>
      </c>
      <c r="AT8" s="3">
        <f t="shared" si="0"/>
        <v>40431.857457970531</v>
      </c>
      <c r="AU8" s="74">
        <f t="shared" si="5"/>
        <v>142616.53215087537</v>
      </c>
      <c r="AV8" s="57"/>
      <c r="AW8" s="52" t="s">
        <v>66</v>
      </c>
      <c r="AX8" s="3">
        <f t="shared" si="1"/>
        <v>568857.25000929006</v>
      </c>
      <c r="AY8" s="56"/>
      <c r="AZ8" s="56"/>
      <c r="BA8" s="56"/>
      <c r="BB8" s="56"/>
      <c r="BD8" t="s">
        <v>93</v>
      </c>
      <c r="BE8">
        <v>1</v>
      </c>
      <c r="BF8">
        <f>V55</f>
        <v>395.92839592839579</v>
      </c>
    </row>
    <row r="9" spans="2:58" x14ac:dyDescent="0.25">
      <c r="B9" s="2">
        <v>200</v>
      </c>
      <c r="C9" s="2">
        <v>0.379</v>
      </c>
      <c r="U9" t="s">
        <v>4</v>
      </c>
      <c r="V9">
        <f>(V8*Q3*Q4)/C23</f>
        <v>90.382765567433097</v>
      </c>
      <c r="Y9" t="s">
        <v>4</v>
      </c>
      <c r="Z9">
        <f>(Z8*Q3*Q4)/C25</f>
        <v>87.695408246636532</v>
      </c>
      <c r="AB9" t="s">
        <v>64</v>
      </c>
      <c r="AC9">
        <v>1</v>
      </c>
      <c r="AD9">
        <f>V13</f>
        <v>140.60630235341043</v>
      </c>
      <c r="AG9" s="2" t="s">
        <v>67</v>
      </c>
      <c r="AH9" s="3">
        <f>AD21</f>
        <v>229.95026139994187</v>
      </c>
      <c r="AI9" s="3">
        <f>AD22</f>
        <v>230.03803163394878</v>
      </c>
      <c r="AJ9" s="3">
        <f>AD23</f>
        <v>226.75347896367069</v>
      </c>
      <c r="AK9" s="3">
        <f>AD24</f>
        <v>233.41035453823375</v>
      </c>
      <c r="AL9" s="3">
        <f t="shared" si="2"/>
        <v>920.15212653579499</v>
      </c>
      <c r="AM9" s="3">
        <f t="shared" si="3"/>
        <v>230.03803163394875</v>
      </c>
      <c r="AN9" s="3">
        <f t="shared" si="4"/>
        <v>2.7183666436896483</v>
      </c>
      <c r="AO9" s="56"/>
      <c r="AP9" s="52" t="s">
        <v>67</v>
      </c>
      <c r="AQ9" s="74">
        <f t="shared" si="0"/>
        <v>52877.122717901591</v>
      </c>
      <c r="AR9" s="74">
        <f t="shared" si="0"/>
        <v>52917.495998021615</v>
      </c>
      <c r="AS9" s="74">
        <f t="shared" si="0"/>
        <v>51417.140222127848</v>
      </c>
      <c r="AT9" s="74">
        <f t="shared" si="0"/>
        <v>54480.393605663972</v>
      </c>
      <c r="AU9" s="74">
        <f t="shared" si="5"/>
        <v>211692.15254371503</v>
      </c>
      <c r="AV9" s="57"/>
      <c r="AW9" s="52" t="s">
        <v>67</v>
      </c>
      <c r="AX9" s="74">
        <f t="shared" si="1"/>
        <v>846679.93596834573</v>
      </c>
      <c r="AY9" s="56"/>
      <c r="AZ9" s="56"/>
      <c r="BA9" s="56"/>
      <c r="BB9" s="56"/>
      <c r="BD9" t="s">
        <v>93</v>
      </c>
      <c r="BE9">
        <v>2</v>
      </c>
      <c r="BF9">
        <f>V58</f>
        <v>455.19348268839093</v>
      </c>
    </row>
    <row r="10" spans="2:58" x14ac:dyDescent="0.25">
      <c r="B10" s="2">
        <v>250</v>
      </c>
      <c r="C10" s="2">
        <v>0.26600000000000001</v>
      </c>
      <c r="AB10" t="s">
        <v>64</v>
      </c>
      <c r="AC10">
        <v>2</v>
      </c>
      <c r="AD10">
        <f>V16</f>
        <v>101.32575757575751</v>
      </c>
      <c r="AG10" s="2" t="s">
        <v>68</v>
      </c>
      <c r="AH10" s="3">
        <f>AD25</f>
        <v>210.59548626846731</v>
      </c>
      <c r="AI10" s="3">
        <f>AD26</f>
        <v>231.87669530349899</v>
      </c>
      <c r="AJ10" s="3">
        <f>AD27</f>
        <v>239.18211648150987</v>
      </c>
      <c r="AK10" s="3">
        <f>AD28</f>
        <v>249.85547044370568</v>
      </c>
      <c r="AL10" s="3">
        <f t="shared" si="2"/>
        <v>931.50976849718188</v>
      </c>
      <c r="AM10" s="3">
        <f t="shared" si="3"/>
        <v>232.87744212429547</v>
      </c>
      <c r="AN10" s="3">
        <f t="shared" si="4"/>
        <v>16.588042031592327</v>
      </c>
      <c r="AO10" s="56"/>
      <c r="AP10" s="52" t="s">
        <v>68</v>
      </c>
      <c r="AQ10" s="74">
        <f t="shared" si="0"/>
        <v>44350.458836652208</v>
      </c>
      <c r="AR10" s="74">
        <f t="shared" si="0"/>
        <v>53766.801824871713</v>
      </c>
      <c r="AS10" s="74">
        <f t="shared" si="0"/>
        <v>57208.084844574551</v>
      </c>
      <c r="AT10" s="74">
        <f t="shared" si="0"/>
        <v>62427.756110645481</v>
      </c>
      <c r="AU10" s="74">
        <f t="shared" si="5"/>
        <v>217753.10161674395</v>
      </c>
      <c r="AV10" s="57"/>
      <c r="AW10" s="52" t="s">
        <v>68</v>
      </c>
      <c r="AX10" s="74">
        <f t="shared" si="1"/>
        <v>867710.4488056734</v>
      </c>
      <c r="AY10" s="56"/>
      <c r="AZ10" s="56"/>
      <c r="BA10" s="56"/>
      <c r="BB10" s="56"/>
      <c r="BD10" s="18" t="s">
        <v>93</v>
      </c>
      <c r="BE10" s="18">
        <v>3</v>
      </c>
      <c r="BF10" s="18">
        <f>Z55</f>
        <v>493.49282296650716</v>
      </c>
    </row>
    <row r="11" spans="2:58" x14ac:dyDescent="0.25">
      <c r="AB11" t="s">
        <v>64</v>
      </c>
      <c r="AC11">
        <v>3</v>
      </c>
      <c r="AD11">
        <f>Z13</f>
        <v>104.25893454328526</v>
      </c>
      <c r="AH11" s="3">
        <f>SUM(AH5:AH10)</f>
        <v>1021.2505906173369</v>
      </c>
      <c r="AI11" s="3">
        <f t="shared" ref="AI11:AL11" si="6">SUM(AI5:AI10)</f>
        <v>996.24595166788345</v>
      </c>
      <c r="AJ11" s="3">
        <f t="shared" si="6"/>
        <v>1018.9652384015774</v>
      </c>
      <c r="AK11" s="3">
        <f t="shared" si="6"/>
        <v>1038.8142400673394</v>
      </c>
      <c r="AL11" s="3">
        <f t="shared" si="6"/>
        <v>4075.2760207541373</v>
      </c>
      <c r="AM11" s="1"/>
      <c r="AN11" s="1"/>
      <c r="AQ11" s="1"/>
      <c r="AR11" s="1"/>
      <c r="AS11" s="1"/>
      <c r="AT11" s="3" t="s">
        <v>77</v>
      </c>
      <c r="AU11" s="74">
        <f>SUM(AU5:AU10)</f>
        <v>761017.97216379666</v>
      </c>
      <c r="AW11" s="52" t="s">
        <v>77</v>
      </c>
      <c r="AX11" s="74">
        <f>SUM(AX5:AX10)</f>
        <v>3034227.0526743256</v>
      </c>
    </row>
    <row r="12" spans="2:58" x14ac:dyDescent="0.25">
      <c r="T12" t="s">
        <v>12</v>
      </c>
      <c r="U12" t="s">
        <v>35</v>
      </c>
      <c r="V12">
        <f>K40</f>
        <v>93.999999999999986</v>
      </c>
      <c r="X12" t="s">
        <v>14</v>
      </c>
      <c r="Y12" t="s">
        <v>35</v>
      </c>
      <c r="Z12">
        <f>K48</f>
        <v>69.909090909090878</v>
      </c>
      <c r="AB12" t="s">
        <v>64</v>
      </c>
      <c r="AC12">
        <v>4</v>
      </c>
      <c r="AD12">
        <f>Z16</f>
        <v>115.3969981574844</v>
      </c>
    </row>
    <row r="13" spans="2:58" x14ac:dyDescent="0.25">
      <c r="U13" t="s">
        <v>4</v>
      </c>
      <c r="V13">
        <f>(V12*Q3*Q4)/C39</f>
        <v>140.60630235341043</v>
      </c>
      <c r="Y13" t="s">
        <v>4</v>
      </c>
      <c r="Z13">
        <f>(Z12*Q3*Q4)/C41</f>
        <v>104.25893454328526</v>
      </c>
      <c r="AB13" t="s">
        <v>65</v>
      </c>
      <c r="AC13">
        <v>1</v>
      </c>
      <c r="AD13">
        <f>V20</f>
        <v>158.6475825130284</v>
      </c>
      <c r="AG13" s="2" t="s">
        <v>129</v>
      </c>
      <c r="AH13" s="2">
        <f>(AL11^2)/(BB4*BB5)</f>
        <v>691994.77688890311</v>
      </c>
      <c r="AJ13" s="4" t="s">
        <v>154</v>
      </c>
      <c r="AK13" s="4"/>
    </row>
    <row r="14" spans="2:58" x14ac:dyDescent="0.25">
      <c r="AB14" t="s">
        <v>65</v>
      </c>
      <c r="AC14">
        <v>2</v>
      </c>
      <c r="AD14">
        <f>V23</f>
        <v>158.29986309691108</v>
      </c>
      <c r="AG14" s="2" t="s">
        <v>130</v>
      </c>
      <c r="AH14" s="3">
        <f>AU11-AH13</f>
        <v>69023.195274893544</v>
      </c>
      <c r="AJ14" s="99" t="s">
        <v>140</v>
      </c>
      <c r="AK14" s="99" t="s">
        <v>141</v>
      </c>
      <c r="AL14" s="99" t="s">
        <v>142</v>
      </c>
      <c r="AM14" s="99" t="s">
        <v>143</v>
      </c>
      <c r="AN14" s="99" t="s">
        <v>144</v>
      </c>
      <c r="AO14" s="99" t="s">
        <v>145</v>
      </c>
      <c r="AP14" s="99"/>
      <c r="AQ14" s="99" t="s">
        <v>146</v>
      </c>
      <c r="AS14" s="4" t="s">
        <v>183</v>
      </c>
      <c r="AT14" s="4"/>
      <c r="AZ14" s="99" t="s">
        <v>56</v>
      </c>
      <c r="BA14" s="99" t="s">
        <v>315</v>
      </c>
      <c r="BB14" s="99"/>
      <c r="BC14" s="99"/>
      <c r="BD14" s="99" t="s">
        <v>77</v>
      </c>
      <c r="BE14" s="99" t="s">
        <v>78</v>
      </c>
      <c r="BF14" s="100" t="s">
        <v>79</v>
      </c>
    </row>
    <row r="15" spans="2:58" x14ac:dyDescent="0.25">
      <c r="T15" t="s">
        <v>13</v>
      </c>
      <c r="U15" t="s">
        <v>35</v>
      </c>
      <c r="V15">
        <f>K44</f>
        <v>68.090909090909051</v>
      </c>
      <c r="X15" t="s">
        <v>15</v>
      </c>
      <c r="Y15" t="s">
        <v>35</v>
      </c>
      <c r="Z15">
        <f>K52</f>
        <v>70.363636363636331</v>
      </c>
      <c r="AB15" t="s">
        <v>65</v>
      </c>
      <c r="AC15">
        <v>3</v>
      </c>
      <c r="AD15">
        <f>Z20</f>
        <v>158.22242273855176</v>
      </c>
      <c r="AG15" s="2" t="s">
        <v>131</v>
      </c>
      <c r="AH15" s="2">
        <f>(((AH11^2)+(AI11^2)+(AJ11^2)+(AK11^2))/BB4)-AH13</f>
        <v>152.54769249237143</v>
      </c>
      <c r="AJ15" s="99"/>
      <c r="AK15" s="99"/>
      <c r="AL15" s="99"/>
      <c r="AM15" s="99"/>
      <c r="AN15" s="99"/>
      <c r="AO15" s="2">
        <v>0.01</v>
      </c>
      <c r="AP15" s="2">
        <v>0.05</v>
      </c>
      <c r="AQ15" s="99"/>
      <c r="AS15">
        <f>SQRT(153.9/4)</f>
        <v>6.2028219384406</v>
      </c>
      <c r="AZ15" s="99"/>
      <c r="BA15" s="2" t="s">
        <v>73</v>
      </c>
      <c r="BB15" s="2" t="s">
        <v>74</v>
      </c>
      <c r="BC15" s="2" t="s">
        <v>75</v>
      </c>
      <c r="BD15" s="99"/>
      <c r="BE15" s="99"/>
      <c r="BF15" s="100"/>
    </row>
    <row r="16" spans="2:58" x14ac:dyDescent="0.25">
      <c r="U16" t="s">
        <v>4</v>
      </c>
      <c r="V16">
        <f>(V15*Q3*Q4)/C40</f>
        <v>101.32575757575751</v>
      </c>
      <c r="Y16" t="s">
        <v>4</v>
      </c>
      <c r="Z16">
        <f>AVERAGE(V13,Z13,V16)</f>
        <v>115.3969981574844</v>
      </c>
      <c r="AB16" t="s">
        <v>65</v>
      </c>
      <c r="AC16">
        <v>4</v>
      </c>
      <c r="AD16">
        <f>Z23</f>
        <v>151.3792634868868</v>
      </c>
      <c r="AG16" s="2" t="s">
        <v>132</v>
      </c>
      <c r="AH16" s="2">
        <f>(AX11/BB5)-AH13</f>
        <v>66561.986279678298</v>
      </c>
      <c r="AJ16" s="2" t="s">
        <v>149</v>
      </c>
      <c r="AK16" s="2">
        <f>AH22</f>
        <v>3</v>
      </c>
      <c r="AL16" s="28">
        <f>AH15</f>
        <v>152.54769249237143</v>
      </c>
      <c r="AM16" s="28">
        <f>AH18</f>
        <v>50.849230830790475</v>
      </c>
      <c r="AN16" s="28">
        <f>AM16/AM18</f>
        <v>0.33038127401462941</v>
      </c>
      <c r="AO16" s="28">
        <f>FINV(0.01,AK16,AK18)</f>
        <v>5.4169648578184191</v>
      </c>
      <c r="AP16" s="28">
        <f>FINV(0.05,AK16,AK18)</f>
        <v>3.2873821046365093</v>
      </c>
      <c r="AQ16" s="2" t="s">
        <v>178</v>
      </c>
      <c r="AS16">
        <f>4.6*AS15</f>
        <v>28.532980916826759</v>
      </c>
      <c r="AZ16" s="2" t="s">
        <v>92</v>
      </c>
      <c r="BA16" s="25">
        <f>BF5</f>
        <v>80.849478390461982</v>
      </c>
      <c r="BB16" s="25">
        <f>BF6</f>
        <v>82.938978829389782</v>
      </c>
      <c r="BC16" s="25">
        <f>BF7</f>
        <v>93.560606060606062</v>
      </c>
      <c r="BD16" s="25">
        <f>SUM(BA16:BC16)</f>
        <v>257.34906328045781</v>
      </c>
      <c r="BE16" s="25">
        <f>AVERAGE(BA16:BC16)</f>
        <v>85.783021093485942</v>
      </c>
      <c r="BF16" s="2">
        <f>STDEV(BA16:BC16)</f>
        <v>6.8161296907885731</v>
      </c>
    </row>
    <row r="17" spans="2:58" x14ac:dyDescent="0.25">
      <c r="AB17" t="s">
        <v>66</v>
      </c>
      <c r="AC17">
        <v>1</v>
      </c>
      <c r="AD17">
        <f>V27</f>
        <v>174.58461371114669</v>
      </c>
      <c r="AG17" s="2" t="s">
        <v>133</v>
      </c>
      <c r="AH17" s="3">
        <f>AH14-AH15-AH16</f>
        <v>2308.6613027228741</v>
      </c>
      <c r="AJ17" s="2" t="s">
        <v>56</v>
      </c>
      <c r="AK17" s="2">
        <f>AH23</f>
        <v>5</v>
      </c>
      <c r="AL17" s="28">
        <f>AH16</f>
        <v>66561.986279678298</v>
      </c>
      <c r="AM17" s="28">
        <f>AH19</f>
        <v>13312.397255935659</v>
      </c>
      <c r="AN17" s="28">
        <f>AM17/AM18</f>
        <v>86.494263408635078</v>
      </c>
      <c r="AO17" s="28">
        <f>FINV(0.01,AK17,AK18)</f>
        <v>4.5556139846530046</v>
      </c>
      <c r="AP17" s="28">
        <f>FINV(0.05,AK17,AK18)</f>
        <v>2.9012945362361564</v>
      </c>
      <c r="AQ17" s="2" t="s">
        <v>270</v>
      </c>
      <c r="AZ17" s="2" t="s">
        <v>93</v>
      </c>
      <c r="BA17" s="25">
        <f>BF8</f>
        <v>395.92839592839579</v>
      </c>
      <c r="BB17" s="25">
        <f>BF9</f>
        <v>455.19348268839093</v>
      </c>
      <c r="BC17" s="25">
        <f>BF10</f>
        <v>493.49282296650716</v>
      </c>
      <c r="BD17" s="25">
        <f>SUM(BA17:BC17)</f>
        <v>1344.6147015832939</v>
      </c>
      <c r="BE17" s="25">
        <f>AVERAGE(BA17:BC17)</f>
        <v>448.20490052776466</v>
      </c>
      <c r="BF17" s="2">
        <f>STDEV(BA17:BC17)</f>
        <v>49.156226119186648</v>
      </c>
    </row>
    <row r="18" spans="2:58" x14ac:dyDescent="0.25">
      <c r="AB18" t="s">
        <v>66</v>
      </c>
      <c r="AC18">
        <v>2</v>
      </c>
      <c r="AD18">
        <f>V30</f>
        <v>184.32283849033394</v>
      </c>
      <c r="AG18" s="2" t="s">
        <v>134</v>
      </c>
      <c r="AH18" s="2">
        <f>AH15/AH22</f>
        <v>50.849230830790475</v>
      </c>
      <c r="AJ18" s="2" t="s">
        <v>150</v>
      </c>
      <c r="AK18" s="2">
        <f>AH24</f>
        <v>15</v>
      </c>
      <c r="AL18" s="28">
        <f>AH17</f>
        <v>2308.6613027228741</v>
      </c>
      <c r="AM18" s="28">
        <f>AH20</f>
        <v>153.91075351485827</v>
      </c>
      <c r="AN18" s="28"/>
      <c r="AO18" s="28"/>
      <c r="AP18" s="28"/>
      <c r="AQ18" s="2"/>
      <c r="AS18" t="s">
        <v>174</v>
      </c>
    </row>
    <row r="19" spans="2:58" x14ac:dyDescent="0.25">
      <c r="T19" t="s">
        <v>16</v>
      </c>
      <c r="U19" t="s">
        <v>35</v>
      </c>
      <c r="V19">
        <f>K57</f>
        <v>106.27272727272727</v>
      </c>
      <c r="X19" t="s">
        <v>18</v>
      </c>
      <c r="Y19" t="s">
        <v>35</v>
      </c>
      <c r="Z19">
        <f>K65</f>
        <v>106.27272727272727</v>
      </c>
      <c r="AB19" t="s">
        <v>66</v>
      </c>
      <c r="AC19">
        <v>3</v>
      </c>
      <c r="AD19">
        <f>Z27</f>
        <v>194.24206176598514</v>
      </c>
      <c r="AG19" s="2" t="s">
        <v>135</v>
      </c>
      <c r="AH19" s="2">
        <f>AH16/AH23</f>
        <v>13312.397255935659</v>
      </c>
      <c r="AJ19" s="2" t="s">
        <v>151</v>
      </c>
      <c r="AK19" s="2">
        <f>SUM(AK16:AK18)</f>
        <v>23</v>
      </c>
      <c r="AL19" s="28">
        <f>SUM(AL16:AL18)</f>
        <v>69023.195274893544</v>
      </c>
      <c r="AM19" s="2"/>
      <c r="AN19" s="2"/>
      <c r="AO19" s="2"/>
      <c r="AP19" s="2"/>
      <c r="AQ19" s="2"/>
      <c r="AS19" s="2" t="s">
        <v>56</v>
      </c>
      <c r="AT19" s="2" t="s">
        <v>78</v>
      </c>
      <c r="AU19" s="2" t="s">
        <v>184</v>
      </c>
      <c r="AV19" s="2" t="s">
        <v>146</v>
      </c>
    </row>
    <row r="20" spans="2:58" x14ac:dyDescent="0.25">
      <c r="G20" s="13" t="s">
        <v>40</v>
      </c>
      <c r="H20" s="13"/>
      <c r="U20" t="s">
        <v>4</v>
      </c>
      <c r="V20">
        <f>(V19*Q3*Q4)/C56</f>
        <v>158.6475825130284</v>
      </c>
      <c r="Y20" t="s">
        <v>4</v>
      </c>
      <c r="Z20">
        <f>(Z19*Q3*Q4)/C58</f>
        <v>158.22242273855176</v>
      </c>
      <c r="AB20" t="s">
        <v>66</v>
      </c>
      <c r="AC20">
        <v>4</v>
      </c>
      <c r="AD20">
        <f>Z30</f>
        <v>201.0767451943922</v>
      </c>
      <c r="AG20" s="2" t="s">
        <v>136</v>
      </c>
      <c r="AH20" s="2">
        <f>AH17/AH24</f>
        <v>153.91075351485827</v>
      </c>
      <c r="AS20" s="2" t="s">
        <v>63</v>
      </c>
      <c r="AT20" s="3">
        <f t="shared" ref="AT20:AT25" si="7">AM5</f>
        <v>95.312685523496654</v>
      </c>
      <c r="AU20" s="3">
        <f>AT20+$AS$16</f>
        <v>123.84566644032341</v>
      </c>
      <c r="AV20" s="2" t="s">
        <v>180</v>
      </c>
      <c r="AX20" s="1">
        <f>AU20</f>
        <v>123.84566644032341</v>
      </c>
    </row>
    <row r="21" spans="2:58" x14ac:dyDescent="0.25">
      <c r="B21" s="2" t="s">
        <v>7</v>
      </c>
      <c r="C21" s="2" t="s">
        <v>38</v>
      </c>
      <c r="D21" s="2" t="s">
        <v>6</v>
      </c>
      <c r="G21" s="4" t="s">
        <v>8</v>
      </c>
      <c r="H21" s="4" t="s">
        <v>32</v>
      </c>
      <c r="I21" s="4"/>
      <c r="J21" s="4">
        <v>0.66200000000000003</v>
      </c>
      <c r="AB21" t="s">
        <v>67</v>
      </c>
      <c r="AC21">
        <v>1</v>
      </c>
      <c r="AD21">
        <f>V34</f>
        <v>229.95026139994187</v>
      </c>
      <c r="AS21" s="2" t="s">
        <v>64</v>
      </c>
      <c r="AT21" s="3">
        <f t="shared" si="7"/>
        <v>115.3969981574844</v>
      </c>
      <c r="AU21" s="3">
        <f t="shared" ref="AU21:AU25" si="8">AT21+$AS$16</f>
        <v>143.92997907431118</v>
      </c>
      <c r="AV21" s="2" t="s">
        <v>180</v>
      </c>
      <c r="AX21" s="1">
        <f>AT22-AS16</f>
        <v>128.10430204201776</v>
      </c>
    </row>
    <row r="22" spans="2:58" x14ac:dyDescent="0.25">
      <c r="B22" s="2" t="s">
        <v>8</v>
      </c>
      <c r="C22" s="2">
        <v>1.0004</v>
      </c>
      <c r="D22" s="2">
        <v>0.66200000000000003</v>
      </c>
      <c r="I22">
        <v>0.66200000000000003</v>
      </c>
      <c r="J22" t="s">
        <v>2</v>
      </c>
      <c r="K22">
        <v>-2.2000000000000001E-3</v>
      </c>
      <c r="L22" t="s">
        <v>0</v>
      </c>
      <c r="M22" t="s">
        <v>1</v>
      </c>
      <c r="N22">
        <v>0.81879999999999997</v>
      </c>
      <c r="T22" t="s">
        <v>17</v>
      </c>
      <c r="U22" t="s">
        <v>35</v>
      </c>
      <c r="V22">
        <f>K61</f>
        <v>105.81818181818181</v>
      </c>
      <c r="X22" t="s">
        <v>19</v>
      </c>
      <c r="Y22" t="s">
        <v>35</v>
      </c>
      <c r="Z22">
        <f>K69</f>
        <v>101.27272727272727</v>
      </c>
      <c r="AB22" t="s">
        <v>67</v>
      </c>
      <c r="AC22">
        <v>2</v>
      </c>
      <c r="AD22">
        <f>V37</f>
        <v>230.03803163394878</v>
      </c>
      <c r="AG22" s="2" t="s">
        <v>137</v>
      </c>
      <c r="AH22" s="2">
        <f>BB5-1</f>
        <v>3</v>
      </c>
      <c r="AS22" s="2" t="s">
        <v>65</v>
      </c>
      <c r="AT22" s="3">
        <f t="shared" si="7"/>
        <v>156.63728295884451</v>
      </c>
      <c r="AU22" s="3">
        <f t="shared" si="8"/>
        <v>185.17026387567125</v>
      </c>
      <c r="AV22" s="2" t="s">
        <v>181</v>
      </c>
      <c r="AX22" s="1">
        <f>AT23-AS16</f>
        <v>160.02358387363773</v>
      </c>
    </row>
    <row r="23" spans="2:58" x14ac:dyDescent="0.25">
      <c r="B23" s="2" t="s">
        <v>9</v>
      </c>
      <c r="C23" s="2">
        <v>1.0018</v>
      </c>
      <c r="D23" s="2">
        <v>0.68600000000000005</v>
      </c>
      <c r="J23" t="s">
        <v>2</v>
      </c>
      <c r="K23">
        <f>(I22-N22)/K22</f>
        <v>71.272727272727238</v>
      </c>
      <c r="U23" t="s">
        <v>4</v>
      </c>
      <c r="V23">
        <f>(V22*Q3*Q4)/C57</f>
        <v>158.29986309691108</v>
      </c>
      <c r="Y23" t="s">
        <v>4</v>
      </c>
      <c r="Z23">
        <f>(Z22*Q3*Q4)/C59</f>
        <v>151.3792634868868</v>
      </c>
      <c r="AB23" t="s">
        <v>67</v>
      </c>
      <c r="AC23">
        <v>3</v>
      </c>
      <c r="AD23">
        <f>Z34</f>
        <v>226.75347896367069</v>
      </c>
      <c r="AG23" s="2" t="s">
        <v>138</v>
      </c>
      <c r="AH23" s="2">
        <f>BB4-1</f>
        <v>5</v>
      </c>
      <c r="AS23" s="2" t="s">
        <v>66</v>
      </c>
      <c r="AT23" s="3">
        <f t="shared" si="7"/>
        <v>188.55656479046448</v>
      </c>
      <c r="AU23" s="3">
        <f t="shared" si="8"/>
        <v>217.08954570729122</v>
      </c>
      <c r="AV23" s="2" t="s">
        <v>185</v>
      </c>
      <c r="AX23" s="1">
        <f>AT23+AS16</f>
        <v>217.08954570729122</v>
      </c>
    </row>
    <row r="24" spans="2:58" x14ac:dyDescent="0.25">
      <c r="B24" s="2" t="s">
        <v>10</v>
      </c>
      <c r="C24" s="2">
        <v>1.0039</v>
      </c>
      <c r="D24" s="2">
        <v>0.67700000000000005</v>
      </c>
      <c r="AB24" t="s">
        <v>67</v>
      </c>
      <c r="AC24">
        <v>4</v>
      </c>
      <c r="AD24">
        <f>Z37</f>
        <v>233.41035453823375</v>
      </c>
      <c r="AG24" s="2" t="s">
        <v>139</v>
      </c>
      <c r="AH24" s="2">
        <f>AH22*AH23</f>
        <v>15</v>
      </c>
      <c r="AS24" s="2" t="s">
        <v>67</v>
      </c>
      <c r="AT24" s="3">
        <f t="shared" si="7"/>
        <v>230.03803163394875</v>
      </c>
      <c r="AU24" s="3">
        <f t="shared" si="8"/>
        <v>258.57101255077549</v>
      </c>
      <c r="AV24" s="2" t="s">
        <v>237</v>
      </c>
      <c r="AX24" s="1">
        <f>AT24-AS16</f>
        <v>201.505050717122</v>
      </c>
    </row>
    <row r="25" spans="2:58" x14ac:dyDescent="0.25">
      <c r="B25" s="2" t="s">
        <v>11</v>
      </c>
      <c r="C25" s="2">
        <v>1.0014000000000001</v>
      </c>
      <c r="D25" s="3">
        <v>0.69</v>
      </c>
      <c r="G25" s="4" t="s">
        <v>9</v>
      </c>
      <c r="H25" s="4" t="s">
        <v>33</v>
      </c>
      <c r="I25" s="4"/>
      <c r="J25" s="4">
        <v>0.68600000000000005</v>
      </c>
      <c r="AB25" t="s">
        <v>68</v>
      </c>
      <c r="AC25">
        <v>1</v>
      </c>
      <c r="AD25">
        <f>V41</f>
        <v>210.59548626846731</v>
      </c>
      <c r="AS25" s="2" t="s">
        <v>68</v>
      </c>
      <c r="AT25" s="3">
        <f t="shared" si="7"/>
        <v>232.87744212429547</v>
      </c>
      <c r="AU25" s="3">
        <f t="shared" si="8"/>
        <v>261.41042304112221</v>
      </c>
      <c r="AV25" s="2" t="s">
        <v>237</v>
      </c>
      <c r="AX25" s="1">
        <f>AT24+AS16</f>
        <v>258.57101255077549</v>
      </c>
    </row>
    <row r="26" spans="2:58" x14ac:dyDescent="0.25">
      <c r="I26">
        <v>0.68600000000000005</v>
      </c>
      <c r="J26" t="s">
        <v>2</v>
      </c>
      <c r="K26">
        <v>-2.2000000000000001E-3</v>
      </c>
      <c r="L26" t="s">
        <v>0</v>
      </c>
      <c r="M26" t="s">
        <v>1</v>
      </c>
      <c r="N26">
        <v>0.81879999999999997</v>
      </c>
      <c r="T26" t="s">
        <v>20</v>
      </c>
      <c r="U26" t="s">
        <v>35</v>
      </c>
      <c r="V26">
        <f>K74</f>
        <v>116.72727272727268</v>
      </c>
      <c r="X26" t="s">
        <v>22</v>
      </c>
      <c r="Y26" t="s">
        <v>35</v>
      </c>
      <c r="Z26">
        <f>K82</f>
        <v>129.90909090909088</v>
      </c>
      <c r="AB26" t="s">
        <v>68</v>
      </c>
      <c r="AC26">
        <v>2</v>
      </c>
      <c r="AD26">
        <f>V44</f>
        <v>231.87669530349899</v>
      </c>
    </row>
    <row r="27" spans="2:58" x14ac:dyDescent="0.25">
      <c r="J27" t="s">
        <v>2</v>
      </c>
      <c r="K27">
        <f>(I26-N26)/K26</f>
        <v>60.363636363636324</v>
      </c>
      <c r="U27" t="s">
        <v>4</v>
      </c>
      <c r="V27">
        <f>(V26*Q3*Q4)/C73</f>
        <v>174.58461371114669</v>
      </c>
      <c r="Y27" t="s">
        <v>4</v>
      </c>
      <c r="Z27">
        <f>(Z26*Q3*Q4)/C75</f>
        <v>194.24206176598514</v>
      </c>
      <c r="AB27" t="s">
        <v>68</v>
      </c>
      <c r="AC27">
        <v>3</v>
      </c>
      <c r="AD27">
        <f>Z41</f>
        <v>239.18211648150987</v>
      </c>
    </row>
    <row r="28" spans="2:58" x14ac:dyDescent="0.25">
      <c r="AB28" t="s">
        <v>68</v>
      </c>
      <c r="AC28">
        <v>4</v>
      </c>
      <c r="AD28">
        <f>Z44</f>
        <v>249.85547044370568</v>
      </c>
    </row>
    <row r="29" spans="2:58" x14ac:dyDescent="0.25">
      <c r="G29" s="4" t="s">
        <v>10</v>
      </c>
      <c r="H29" s="4" t="s">
        <v>32</v>
      </c>
      <c r="I29" s="4"/>
      <c r="J29" s="4">
        <v>0.67700000000000005</v>
      </c>
      <c r="T29" t="s">
        <v>21</v>
      </c>
      <c r="U29" t="s">
        <v>35</v>
      </c>
      <c r="V29">
        <f>K78</f>
        <v>123.5454545454545</v>
      </c>
      <c r="X29" t="s">
        <v>23</v>
      </c>
      <c r="Y29" t="s">
        <v>35</v>
      </c>
      <c r="Z29">
        <f>K86</f>
        <v>134.90909090909088</v>
      </c>
    </row>
    <row r="30" spans="2:58" x14ac:dyDescent="0.25">
      <c r="I30">
        <v>0.67700000000000005</v>
      </c>
      <c r="J30" t="s">
        <v>2</v>
      </c>
      <c r="K30">
        <v>-2.2000000000000001E-3</v>
      </c>
      <c r="L30" t="s">
        <v>0</v>
      </c>
      <c r="M30" t="s">
        <v>1</v>
      </c>
      <c r="N30">
        <v>0.81879999999999997</v>
      </c>
      <c r="U30" t="s">
        <v>4</v>
      </c>
      <c r="V30">
        <f>(V29*Q3*Q4)/C74</f>
        <v>184.32283849033394</v>
      </c>
      <c r="Y30" t="s">
        <v>4</v>
      </c>
      <c r="Z30">
        <f>(Z29*Q3*Q4)/C76</f>
        <v>201.0767451943922</v>
      </c>
    </row>
    <row r="31" spans="2:58" x14ac:dyDescent="0.25">
      <c r="J31" t="s">
        <v>2</v>
      </c>
      <c r="K31">
        <f>(I30-N30)/K30</f>
        <v>64.454545454545411</v>
      </c>
    </row>
    <row r="32" spans="2:58" x14ac:dyDescent="0.25">
      <c r="AS32" s="56"/>
      <c r="AT32" s="56"/>
      <c r="AU32" s="56"/>
      <c r="AV32" s="56"/>
    </row>
    <row r="33" spans="2:48" x14ac:dyDescent="0.25">
      <c r="G33" s="4" t="s">
        <v>11</v>
      </c>
      <c r="H33" s="4" t="s">
        <v>32</v>
      </c>
      <c r="I33" s="4"/>
      <c r="J33" s="5">
        <v>0.69</v>
      </c>
      <c r="T33" t="s">
        <v>24</v>
      </c>
      <c r="U33" t="s">
        <v>35</v>
      </c>
      <c r="V33">
        <f>K91</f>
        <v>153.54545454545453</v>
      </c>
      <c r="X33" t="s">
        <v>26</v>
      </c>
      <c r="Y33" t="s">
        <v>35</v>
      </c>
      <c r="Z33">
        <f>K99</f>
        <v>152.18181818181816</v>
      </c>
      <c r="AS33" s="56"/>
      <c r="AT33" s="60"/>
      <c r="AU33" s="60"/>
      <c r="AV33" s="56"/>
    </row>
    <row r="34" spans="2:48" x14ac:dyDescent="0.25">
      <c r="I34" s="1">
        <v>0.69</v>
      </c>
      <c r="J34" t="s">
        <v>2</v>
      </c>
      <c r="K34">
        <v>-2.2000000000000001E-3</v>
      </c>
      <c r="L34" t="s">
        <v>0</v>
      </c>
      <c r="M34" t="s">
        <v>1</v>
      </c>
      <c r="N34">
        <v>0.81879999999999997</v>
      </c>
      <c r="U34" t="s">
        <v>4</v>
      </c>
      <c r="V34">
        <f>(V33*Q3*Q4)/C90</f>
        <v>229.95026139994187</v>
      </c>
      <c r="Y34" t="s">
        <v>4</v>
      </c>
      <c r="Z34">
        <f>(Z33*Q3*Q4)/C92</f>
        <v>226.75347896367069</v>
      </c>
      <c r="AS34" s="56"/>
      <c r="AT34" s="56"/>
      <c r="AU34" s="56"/>
      <c r="AV34" s="56"/>
    </row>
    <row r="35" spans="2:48" x14ac:dyDescent="0.25">
      <c r="J35" t="s">
        <v>2</v>
      </c>
      <c r="K35">
        <f>(I34-N34)/K34</f>
        <v>58.545454545454554</v>
      </c>
      <c r="AS35" s="56"/>
      <c r="AT35" s="56"/>
      <c r="AU35" s="56"/>
      <c r="AV35" s="56"/>
    </row>
    <row r="36" spans="2:48" x14ac:dyDescent="0.25">
      <c r="T36" t="s">
        <v>25</v>
      </c>
      <c r="U36" t="s">
        <v>35</v>
      </c>
      <c r="V36">
        <f>K95</f>
        <v>143.99999999999997</v>
      </c>
      <c r="X36" t="s">
        <v>27</v>
      </c>
      <c r="Y36" t="s">
        <v>35</v>
      </c>
      <c r="Z36">
        <f>K103</f>
        <v>156.72727272727272</v>
      </c>
      <c r="AS36" s="56"/>
      <c r="AT36" s="56"/>
      <c r="AU36" s="56"/>
      <c r="AV36" s="56"/>
    </row>
    <row r="37" spans="2:48" x14ac:dyDescent="0.25">
      <c r="U37" t="s">
        <v>4</v>
      </c>
      <c r="V37">
        <f>AVERAGE(V34,Z34,Z37)</f>
        <v>230.03803163394878</v>
      </c>
      <c r="Y37" t="s">
        <v>4</v>
      </c>
      <c r="Z37">
        <f>(Z36*Q3*Q4)/C93</f>
        <v>233.41035453823375</v>
      </c>
      <c r="AS37" s="56"/>
      <c r="AT37" s="56"/>
      <c r="AU37" s="56"/>
      <c r="AV37" s="56"/>
    </row>
    <row r="38" spans="2:48" x14ac:dyDescent="0.25">
      <c r="B38" s="2" t="s">
        <v>7</v>
      </c>
      <c r="C38" s="2" t="s">
        <v>38</v>
      </c>
      <c r="D38" s="2" t="s">
        <v>6</v>
      </c>
      <c r="G38" s="7" t="s">
        <v>12</v>
      </c>
      <c r="H38" s="7" t="s">
        <v>32</v>
      </c>
      <c r="I38" s="7"/>
      <c r="J38" s="7">
        <v>0.61199999999999999</v>
      </c>
      <c r="AS38" s="56"/>
      <c r="AT38" s="56"/>
      <c r="AU38" s="56"/>
      <c r="AV38" s="56"/>
    </row>
    <row r="39" spans="2:48" x14ac:dyDescent="0.25">
      <c r="B39" s="2" t="s">
        <v>12</v>
      </c>
      <c r="C39" s="2">
        <v>1.0027999999999999</v>
      </c>
      <c r="D39" s="2">
        <v>0.61199999999999999</v>
      </c>
      <c r="I39">
        <v>0.61199999999999999</v>
      </c>
      <c r="J39" t="s">
        <v>2</v>
      </c>
      <c r="K39">
        <v>-2.2000000000000001E-3</v>
      </c>
      <c r="L39" t="s">
        <v>0</v>
      </c>
      <c r="M39" t="s">
        <v>1</v>
      </c>
      <c r="N39">
        <v>0.81879999999999997</v>
      </c>
    </row>
    <row r="40" spans="2:48" x14ac:dyDescent="0.25">
      <c r="B40" s="2" t="s">
        <v>13</v>
      </c>
      <c r="C40" s="12">
        <v>1.008</v>
      </c>
      <c r="D40" s="2">
        <v>0.66900000000000004</v>
      </c>
      <c r="J40" t="s">
        <v>2</v>
      </c>
      <c r="K40">
        <f>(I39-N39)/K39</f>
        <v>93.999999999999986</v>
      </c>
      <c r="T40" t="s">
        <v>28</v>
      </c>
      <c r="U40" t="s">
        <v>35</v>
      </c>
      <c r="V40">
        <f>K108</f>
        <v>140.81818181818178</v>
      </c>
      <c r="X40" t="s">
        <v>30</v>
      </c>
      <c r="Y40" t="s">
        <v>39</v>
      </c>
      <c r="Z40">
        <f>K116</f>
        <v>160.36363636363632</v>
      </c>
    </row>
    <row r="41" spans="2:48" x14ac:dyDescent="0.25">
      <c r="B41" s="2" t="s">
        <v>14</v>
      </c>
      <c r="C41" s="2">
        <v>1.0058</v>
      </c>
      <c r="D41" s="2">
        <v>0.71799999999999997</v>
      </c>
      <c r="U41" t="s">
        <v>4</v>
      </c>
      <c r="V41">
        <f>(V40*Q3*Q4)/C107</f>
        <v>210.59548626846731</v>
      </c>
      <c r="Y41" t="s">
        <v>4</v>
      </c>
      <c r="Z41">
        <f>(Z40*Q3*Q4)/C109</f>
        <v>239.18211648150987</v>
      </c>
    </row>
    <row r="42" spans="2:48" x14ac:dyDescent="0.25">
      <c r="B42" s="2" t="s">
        <v>15</v>
      </c>
      <c r="C42" s="2">
        <v>1.0055000000000001</v>
      </c>
      <c r="D42" s="2">
        <v>0.66400000000000003</v>
      </c>
      <c r="G42" s="7" t="s">
        <v>13</v>
      </c>
      <c r="H42" s="7" t="s">
        <v>32</v>
      </c>
      <c r="I42" s="7"/>
      <c r="J42" s="7">
        <v>0.66900000000000004</v>
      </c>
    </row>
    <row r="43" spans="2:48" x14ac:dyDescent="0.25">
      <c r="I43">
        <v>0.66900000000000004</v>
      </c>
      <c r="J43" t="s">
        <v>2</v>
      </c>
      <c r="K43">
        <v>-2.2000000000000001E-3</v>
      </c>
      <c r="L43" t="s">
        <v>0</v>
      </c>
      <c r="M43" t="s">
        <v>1</v>
      </c>
      <c r="N43">
        <v>0.81879999999999997</v>
      </c>
      <c r="T43" t="s">
        <v>29</v>
      </c>
      <c r="U43" t="s">
        <v>35</v>
      </c>
      <c r="V43">
        <f>K112</f>
        <v>154.90909090909091</v>
      </c>
      <c r="X43" t="s">
        <v>31</v>
      </c>
      <c r="Y43" t="s">
        <v>35</v>
      </c>
      <c r="Z43">
        <f>K120</f>
        <v>167.6363636363636</v>
      </c>
    </row>
    <row r="44" spans="2:48" x14ac:dyDescent="0.25">
      <c r="J44" t="s">
        <v>2</v>
      </c>
      <c r="K44">
        <f>(I43-N43)/K43</f>
        <v>68.090909090909051</v>
      </c>
      <c r="U44" t="s">
        <v>4</v>
      </c>
      <c r="V44">
        <f>(V43*Q3*Q4)/C108</f>
        <v>231.87669530349899</v>
      </c>
      <c r="Y44" t="s">
        <v>4</v>
      </c>
      <c r="Z44">
        <f>(Z43*Q3*Q4)/C76</f>
        <v>249.85547044370568</v>
      </c>
    </row>
    <row r="46" spans="2:48" x14ac:dyDescent="0.25">
      <c r="G46" s="7" t="s">
        <v>14</v>
      </c>
      <c r="H46" s="7" t="s">
        <v>32</v>
      </c>
      <c r="I46" s="7"/>
      <c r="J46" s="7">
        <v>0.66500000000000004</v>
      </c>
    </row>
    <row r="47" spans="2:48" x14ac:dyDescent="0.25">
      <c r="I47">
        <v>0.66500000000000004</v>
      </c>
      <c r="J47" t="s">
        <v>2</v>
      </c>
      <c r="K47">
        <v>-2.2000000000000001E-3</v>
      </c>
      <c r="L47" t="s">
        <v>0</v>
      </c>
      <c r="M47" t="s">
        <v>1</v>
      </c>
      <c r="N47">
        <v>0.81879999999999997</v>
      </c>
      <c r="T47" t="s">
        <v>42</v>
      </c>
      <c r="U47" t="s">
        <v>35</v>
      </c>
      <c r="V47">
        <f>K125</f>
        <v>39.454545454545446</v>
      </c>
      <c r="X47" t="s">
        <v>44</v>
      </c>
      <c r="Y47" t="s">
        <v>39</v>
      </c>
      <c r="Z47">
        <f>K133</f>
        <v>44.909090909090907</v>
      </c>
    </row>
    <row r="48" spans="2:48" x14ac:dyDescent="0.25">
      <c r="J48" t="s">
        <v>2</v>
      </c>
      <c r="K48">
        <f>(I47-N47)/K47</f>
        <v>69.909090909090878</v>
      </c>
      <c r="U48" t="s">
        <v>4</v>
      </c>
      <c r="V48">
        <f>(V47*Q3*Q4)/C125</f>
        <v>80.849478390461982</v>
      </c>
      <c r="Y48" t="s">
        <v>4</v>
      </c>
      <c r="Z48">
        <f>(Z47*Q3*Q4)/C127</f>
        <v>93.560606060606062</v>
      </c>
    </row>
    <row r="50" spans="2:26" x14ac:dyDescent="0.25">
      <c r="G50" s="7" t="s">
        <v>15</v>
      </c>
      <c r="H50" s="7" t="s">
        <v>32</v>
      </c>
      <c r="I50" s="7"/>
      <c r="J50" s="7">
        <v>0.66400000000000003</v>
      </c>
      <c r="T50" t="s">
        <v>43</v>
      </c>
      <c r="U50" t="s">
        <v>35</v>
      </c>
      <c r="V50">
        <f>K129</f>
        <v>40.36363636363636</v>
      </c>
    </row>
    <row r="51" spans="2:26" x14ac:dyDescent="0.25">
      <c r="I51">
        <v>0.66400000000000003</v>
      </c>
      <c r="J51" t="s">
        <v>2</v>
      </c>
      <c r="K51">
        <v>-2.2000000000000001E-3</v>
      </c>
      <c r="L51" t="s">
        <v>0</v>
      </c>
      <c r="M51" t="s">
        <v>1</v>
      </c>
      <c r="N51">
        <v>0.81879999999999997</v>
      </c>
      <c r="U51" t="s">
        <v>4</v>
      </c>
      <c r="V51">
        <f>(V50*Q3*Q4)/C126</f>
        <v>82.938978829389782</v>
      </c>
    </row>
    <row r="52" spans="2:26" x14ac:dyDescent="0.25">
      <c r="J52" t="s">
        <v>2</v>
      </c>
      <c r="K52">
        <f>(I51-N51)/K51</f>
        <v>70.363636363636331</v>
      </c>
    </row>
    <row r="54" spans="2:26" x14ac:dyDescent="0.25">
      <c r="T54" t="s">
        <v>46</v>
      </c>
      <c r="U54" t="s">
        <v>35</v>
      </c>
      <c r="V54">
        <f>K139</f>
        <v>136.72727272727269</v>
      </c>
      <c r="X54" t="s">
        <v>48</v>
      </c>
      <c r="Y54" t="s">
        <v>39</v>
      </c>
      <c r="Z54">
        <f>K147</f>
        <v>156.27272727272725</v>
      </c>
    </row>
    <row r="55" spans="2:26" x14ac:dyDescent="0.25">
      <c r="B55" s="2" t="s">
        <v>7</v>
      </c>
      <c r="C55" s="2" t="s">
        <v>38</v>
      </c>
      <c r="D55" s="2" t="s">
        <v>6</v>
      </c>
      <c r="G55" s="8" t="s">
        <v>16</v>
      </c>
      <c r="H55" s="8" t="s">
        <v>32</v>
      </c>
      <c r="I55" s="8"/>
      <c r="J55" s="8">
        <v>0.58499999999999996</v>
      </c>
      <c r="U55" t="s">
        <v>4</v>
      </c>
      <c r="V55">
        <f>(V54*Q3*Q4)/C139</f>
        <v>395.92839592839579</v>
      </c>
      <c r="Y55" t="s">
        <v>4</v>
      </c>
      <c r="Z55">
        <f>(Z54*Q3*Q4)/C141</f>
        <v>493.49282296650716</v>
      </c>
    </row>
    <row r="56" spans="2:26" x14ac:dyDescent="0.25">
      <c r="B56" s="2" t="s">
        <v>16</v>
      </c>
      <c r="C56" s="2">
        <v>1.0047999999999999</v>
      </c>
      <c r="D56" s="2">
        <v>0.58499999999999996</v>
      </c>
      <c r="I56">
        <v>0.58499999999999996</v>
      </c>
      <c r="J56" t="s">
        <v>2</v>
      </c>
      <c r="K56">
        <v>-2.2000000000000001E-3</v>
      </c>
      <c r="L56" t="s">
        <v>0</v>
      </c>
      <c r="M56" t="s">
        <v>1</v>
      </c>
      <c r="N56">
        <v>0.81879999999999997</v>
      </c>
    </row>
    <row r="57" spans="2:26" x14ac:dyDescent="0.25">
      <c r="B57" s="2" t="s">
        <v>17</v>
      </c>
      <c r="C57" s="2">
        <v>1.0026999999999999</v>
      </c>
      <c r="D57" s="2">
        <v>0.58599999999999997</v>
      </c>
      <c r="J57" t="s">
        <v>2</v>
      </c>
      <c r="K57">
        <f>(I56-N56)/K56</f>
        <v>106.27272727272727</v>
      </c>
      <c r="T57" t="s">
        <v>47</v>
      </c>
      <c r="U57" t="s">
        <v>35</v>
      </c>
      <c r="V57">
        <f>K143</f>
        <v>148.99999999999997</v>
      </c>
    </row>
    <row r="58" spans="2:26" x14ac:dyDescent="0.25">
      <c r="B58" s="2" t="s">
        <v>18</v>
      </c>
      <c r="C58" s="2">
        <v>1.0075000000000001</v>
      </c>
      <c r="D58" s="2">
        <v>0.58499999999999996</v>
      </c>
      <c r="U58" t="s">
        <v>4</v>
      </c>
      <c r="V58">
        <f>(V57*Q3*Q4)/C140</f>
        <v>455.19348268839093</v>
      </c>
    </row>
    <row r="59" spans="2:26" x14ac:dyDescent="0.25">
      <c r="B59" s="2" t="s">
        <v>19</v>
      </c>
      <c r="C59" s="2">
        <v>1.0035000000000001</v>
      </c>
      <c r="D59" s="2">
        <v>0.59599999999999997</v>
      </c>
      <c r="G59" s="8" t="s">
        <v>17</v>
      </c>
      <c r="H59" s="8" t="s">
        <v>32</v>
      </c>
      <c r="I59" s="8"/>
      <c r="J59" s="8">
        <v>0.58599999999999997</v>
      </c>
    </row>
    <row r="60" spans="2:26" x14ac:dyDescent="0.25">
      <c r="I60">
        <v>0.58599999999999997</v>
      </c>
      <c r="J60" t="s">
        <v>2</v>
      </c>
      <c r="K60">
        <v>-2.2000000000000001E-3</v>
      </c>
      <c r="L60" t="s">
        <v>0</v>
      </c>
      <c r="M60" t="s">
        <v>1</v>
      </c>
      <c r="N60">
        <v>0.81879999999999997</v>
      </c>
    </row>
    <row r="61" spans="2:26" x14ac:dyDescent="0.25">
      <c r="J61" t="s">
        <v>2</v>
      </c>
      <c r="K61">
        <f>(I60-N60)/K60</f>
        <v>105.81818181818181</v>
      </c>
    </row>
    <row r="63" spans="2:26" x14ac:dyDescent="0.25">
      <c r="G63" s="8" t="s">
        <v>18</v>
      </c>
      <c r="H63" s="8" t="s">
        <v>32</v>
      </c>
      <c r="I63" s="8"/>
      <c r="J63" s="8">
        <v>0.58499999999999996</v>
      </c>
    </row>
    <row r="64" spans="2:26" x14ac:dyDescent="0.25">
      <c r="I64">
        <v>0.58499999999999996</v>
      </c>
      <c r="J64" t="s">
        <v>2</v>
      </c>
      <c r="K64">
        <v>-2.2000000000000001E-3</v>
      </c>
      <c r="L64" t="s">
        <v>0</v>
      </c>
      <c r="M64" t="s">
        <v>1</v>
      </c>
      <c r="N64">
        <v>0.81879999999999997</v>
      </c>
    </row>
    <row r="65" spans="2:14" x14ac:dyDescent="0.25">
      <c r="J65" t="s">
        <v>2</v>
      </c>
      <c r="K65">
        <f>(I64-N64)/K64</f>
        <v>106.27272727272727</v>
      </c>
    </row>
    <row r="67" spans="2:14" x14ac:dyDescent="0.25">
      <c r="G67" s="8" t="s">
        <v>19</v>
      </c>
      <c r="H67" s="8" t="s">
        <v>32</v>
      </c>
      <c r="I67" s="8"/>
      <c r="J67" s="8">
        <v>0.59599999999999997</v>
      </c>
    </row>
    <row r="68" spans="2:14" x14ac:dyDescent="0.25">
      <c r="I68">
        <v>0.59599999999999997</v>
      </c>
      <c r="J68" t="s">
        <v>2</v>
      </c>
      <c r="K68">
        <v>-2.2000000000000001E-3</v>
      </c>
      <c r="L68" t="s">
        <v>0</v>
      </c>
      <c r="M68" t="s">
        <v>1</v>
      </c>
      <c r="N68">
        <v>0.81879999999999997</v>
      </c>
    </row>
    <row r="69" spans="2:14" x14ac:dyDescent="0.25">
      <c r="J69" t="s">
        <v>2</v>
      </c>
      <c r="K69">
        <f>(I68-N68)/K68</f>
        <v>101.27272727272727</v>
      </c>
    </row>
    <row r="72" spans="2:14" x14ac:dyDescent="0.25">
      <c r="B72" s="2" t="s">
        <v>7</v>
      </c>
      <c r="C72" s="2" t="s">
        <v>38</v>
      </c>
      <c r="D72" s="2" t="s">
        <v>6</v>
      </c>
      <c r="G72" s="6" t="s">
        <v>20</v>
      </c>
      <c r="H72" s="6" t="s">
        <v>32</v>
      </c>
      <c r="I72" s="6"/>
      <c r="J72" s="6">
        <v>0.56200000000000006</v>
      </c>
    </row>
    <row r="73" spans="2:14" x14ac:dyDescent="0.25">
      <c r="B73" s="2" t="s">
        <v>20</v>
      </c>
      <c r="C73" s="2">
        <v>1.0028999999999999</v>
      </c>
      <c r="D73" s="2">
        <v>0.56200000000000006</v>
      </c>
      <c r="I73">
        <v>0.56200000000000006</v>
      </c>
      <c r="J73" t="s">
        <v>2</v>
      </c>
      <c r="K73">
        <v>-2.2000000000000001E-3</v>
      </c>
      <c r="L73" t="s">
        <v>0</v>
      </c>
      <c r="M73" t="s">
        <v>1</v>
      </c>
      <c r="N73">
        <v>0.81879999999999997</v>
      </c>
    </row>
    <row r="74" spans="2:14" x14ac:dyDescent="0.25">
      <c r="B74" s="2" t="s">
        <v>21</v>
      </c>
      <c r="C74" s="2">
        <v>1.0054000000000001</v>
      </c>
      <c r="D74" s="2">
        <v>0.54700000000000004</v>
      </c>
      <c r="J74" t="s">
        <v>2</v>
      </c>
      <c r="K74">
        <f>(I73-N73)/K73</f>
        <v>116.72727272727268</v>
      </c>
    </row>
    <row r="75" spans="2:14" x14ac:dyDescent="0.25">
      <c r="B75" s="2" t="s">
        <v>22</v>
      </c>
      <c r="C75" s="2">
        <v>1.0032000000000001</v>
      </c>
      <c r="D75" s="2">
        <v>0.53300000000000003</v>
      </c>
    </row>
    <row r="76" spans="2:14" x14ac:dyDescent="0.25">
      <c r="B76" s="2" t="s">
        <v>23</v>
      </c>
      <c r="C76" s="2">
        <v>1.0064</v>
      </c>
      <c r="D76" s="2">
        <v>0.52200000000000002</v>
      </c>
      <c r="G76" s="6" t="s">
        <v>21</v>
      </c>
      <c r="H76" s="6" t="s">
        <v>32</v>
      </c>
      <c r="I76" s="6"/>
      <c r="J76" s="6">
        <v>0.54700000000000004</v>
      </c>
    </row>
    <row r="77" spans="2:14" x14ac:dyDescent="0.25">
      <c r="I77">
        <v>0.54700000000000004</v>
      </c>
      <c r="J77" t="s">
        <v>2</v>
      </c>
      <c r="K77">
        <v>-2.2000000000000001E-3</v>
      </c>
      <c r="L77" t="s">
        <v>0</v>
      </c>
      <c r="M77" t="s">
        <v>1</v>
      </c>
      <c r="N77">
        <v>0.81879999999999997</v>
      </c>
    </row>
    <row r="78" spans="2:14" x14ac:dyDescent="0.25">
      <c r="J78" t="s">
        <v>2</v>
      </c>
      <c r="K78">
        <f>(I77-N77)/K77</f>
        <v>123.5454545454545</v>
      </c>
    </row>
    <row r="80" spans="2:14" x14ac:dyDescent="0.25">
      <c r="G80" s="6" t="s">
        <v>22</v>
      </c>
      <c r="H80" s="6" t="s">
        <v>32</v>
      </c>
      <c r="I80" s="6"/>
      <c r="J80" s="6">
        <v>0.53300000000000003</v>
      </c>
    </row>
    <row r="81" spans="2:14" x14ac:dyDescent="0.25">
      <c r="I81">
        <v>0.53300000000000003</v>
      </c>
      <c r="J81" t="s">
        <v>2</v>
      </c>
      <c r="K81">
        <v>-2.2000000000000001E-3</v>
      </c>
      <c r="L81" t="s">
        <v>0</v>
      </c>
      <c r="M81" t="s">
        <v>1</v>
      </c>
      <c r="N81">
        <v>0.81879999999999997</v>
      </c>
    </row>
    <row r="82" spans="2:14" x14ac:dyDescent="0.25">
      <c r="J82" t="s">
        <v>2</v>
      </c>
      <c r="K82">
        <f>(I81-N81)/K81</f>
        <v>129.90909090909088</v>
      </c>
    </row>
    <row r="84" spans="2:14" x14ac:dyDescent="0.25">
      <c r="G84" s="6" t="s">
        <v>23</v>
      </c>
      <c r="H84" s="6" t="s">
        <v>32</v>
      </c>
      <c r="I84" s="6"/>
      <c r="J84" s="6">
        <v>0.52200000000000002</v>
      </c>
    </row>
    <row r="85" spans="2:14" x14ac:dyDescent="0.25">
      <c r="I85">
        <v>0.52200000000000002</v>
      </c>
      <c r="J85" t="s">
        <v>2</v>
      </c>
      <c r="K85">
        <v>-2.2000000000000001E-3</v>
      </c>
      <c r="L85" t="s">
        <v>0</v>
      </c>
      <c r="M85" t="s">
        <v>1</v>
      </c>
      <c r="N85">
        <v>0.81879999999999997</v>
      </c>
    </row>
    <row r="86" spans="2:14" x14ac:dyDescent="0.25">
      <c r="J86" t="s">
        <v>2</v>
      </c>
      <c r="K86">
        <f>(I85-N85)/K85</f>
        <v>134.90909090909088</v>
      </c>
    </row>
    <row r="89" spans="2:14" x14ac:dyDescent="0.25">
      <c r="B89" s="2" t="s">
        <v>7</v>
      </c>
      <c r="C89" s="2" t="s">
        <v>38</v>
      </c>
      <c r="D89" s="2" t="s">
        <v>6</v>
      </c>
      <c r="G89" s="9" t="s">
        <v>24</v>
      </c>
      <c r="H89" s="9" t="s">
        <v>32</v>
      </c>
      <c r="I89" s="9"/>
      <c r="J89" s="9">
        <v>0.48099999999999998</v>
      </c>
    </row>
    <row r="90" spans="2:14" x14ac:dyDescent="0.25">
      <c r="B90" s="2" t="s">
        <v>24</v>
      </c>
      <c r="C90" s="2">
        <v>1.0016</v>
      </c>
      <c r="D90" s="2">
        <v>0.48099999999999998</v>
      </c>
      <c r="I90">
        <v>0.48099999999999998</v>
      </c>
      <c r="J90" t="s">
        <v>2</v>
      </c>
      <c r="K90">
        <v>-2.2000000000000001E-3</v>
      </c>
      <c r="L90" t="s">
        <v>0</v>
      </c>
      <c r="M90" t="s">
        <v>1</v>
      </c>
      <c r="N90">
        <v>0.81879999999999997</v>
      </c>
    </row>
    <row r="91" spans="2:14" x14ac:dyDescent="0.25">
      <c r="B91" s="2" t="s">
        <v>25</v>
      </c>
      <c r="C91" s="2">
        <v>1.0067999999999999</v>
      </c>
      <c r="D91" s="2">
        <v>0.502</v>
      </c>
      <c r="J91" t="s">
        <v>2</v>
      </c>
      <c r="K91">
        <f>(I90-N90)/K90</f>
        <v>153.54545454545453</v>
      </c>
    </row>
    <row r="92" spans="2:14" x14ac:dyDescent="0.25">
      <c r="B92" s="2" t="s">
        <v>26</v>
      </c>
      <c r="C92" s="2">
        <v>1.0066999999999999</v>
      </c>
      <c r="D92" s="2">
        <v>0.48399999999999999</v>
      </c>
    </row>
    <row r="93" spans="2:14" x14ac:dyDescent="0.25">
      <c r="B93" s="2" t="s">
        <v>27</v>
      </c>
      <c r="C93" s="2">
        <v>1.0072000000000001</v>
      </c>
      <c r="D93" s="2">
        <v>0.47399999999999998</v>
      </c>
      <c r="G93" s="9" t="s">
        <v>25</v>
      </c>
      <c r="H93" s="9" t="s">
        <v>32</v>
      </c>
      <c r="I93" s="9"/>
      <c r="J93" s="9">
        <v>0.502</v>
      </c>
    </row>
    <row r="94" spans="2:14" x14ac:dyDescent="0.25">
      <c r="I94">
        <v>0.502</v>
      </c>
      <c r="J94" t="s">
        <v>2</v>
      </c>
      <c r="K94">
        <v>-2.2000000000000001E-3</v>
      </c>
      <c r="L94" t="s">
        <v>0</v>
      </c>
      <c r="M94" t="s">
        <v>1</v>
      </c>
      <c r="N94">
        <v>0.81879999999999997</v>
      </c>
    </row>
    <row r="95" spans="2:14" x14ac:dyDescent="0.25">
      <c r="J95" t="s">
        <v>2</v>
      </c>
      <c r="K95">
        <f>(I94-N94)/K94</f>
        <v>143.99999999999997</v>
      </c>
    </row>
    <row r="97" spans="2:14" x14ac:dyDescent="0.25">
      <c r="G97" s="9" t="s">
        <v>26</v>
      </c>
      <c r="H97" s="9" t="s">
        <v>32</v>
      </c>
      <c r="I97" s="9"/>
      <c r="J97" s="9">
        <v>0.48399999999999999</v>
      </c>
    </row>
    <row r="98" spans="2:14" x14ac:dyDescent="0.25">
      <c r="I98">
        <v>0.48399999999999999</v>
      </c>
      <c r="J98" t="s">
        <v>2</v>
      </c>
      <c r="K98">
        <v>-2.2000000000000001E-3</v>
      </c>
      <c r="L98" t="s">
        <v>0</v>
      </c>
      <c r="M98" t="s">
        <v>1</v>
      </c>
      <c r="N98">
        <v>0.81879999999999997</v>
      </c>
    </row>
    <row r="99" spans="2:14" x14ac:dyDescent="0.25">
      <c r="J99" t="s">
        <v>2</v>
      </c>
      <c r="K99">
        <f>(I98-N98)/K98</f>
        <v>152.18181818181816</v>
      </c>
    </row>
    <row r="101" spans="2:14" x14ac:dyDescent="0.25">
      <c r="G101" s="9" t="s">
        <v>27</v>
      </c>
      <c r="H101" s="9" t="s">
        <v>32</v>
      </c>
      <c r="I101" s="9"/>
      <c r="J101" s="9">
        <v>0.47399999999999998</v>
      </c>
    </row>
    <row r="102" spans="2:14" x14ac:dyDescent="0.25">
      <c r="I102">
        <v>0.47399999999999998</v>
      </c>
      <c r="J102" t="s">
        <v>2</v>
      </c>
      <c r="K102">
        <v>-2.2000000000000001E-3</v>
      </c>
      <c r="L102" t="s">
        <v>0</v>
      </c>
      <c r="M102" t="s">
        <v>1</v>
      </c>
      <c r="N102">
        <v>0.81879999999999997</v>
      </c>
    </row>
    <row r="103" spans="2:14" x14ac:dyDescent="0.25">
      <c r="J103" t="s">
        <v>2</v>
      </c>
      <c r="K103">
        <f>(I102-N102)/K102</f>
        <v>156.72727272727272</v>
      </c>
    </row>
    <row r="106" spans="2:14" x14ac:dyDescent="0.25">
      <c r="B106" s="2" t="s">
        <v>7</v>
      </c>
      <c r="C106" s="2" t="s">
        <v>38</v>
      </c>
      <c r="D106" s="2" t="s">
        <v>6</v>
      </c>
      <c r="G106" s="10" t="s">
        <v>28</v>
      </c>
      <c r="H106" s="10" t="s">
        <v>32</v>
      </c>
      <c r="I106" s="10"/>
      <c r="J106" s="10">
        <v>0.50900000000000001</v>
      </c>
    </row>
    <row r="107" spans="2:14" x14ac:dyDescent="0.25">
      <c r="B107" s="2" t="s">
        <v>28</v>
      </c>
      <c r="C107" s="12">
        <v>1.0029999999999999</v>
      </c>
      <c r="D107" s="2">
        <v>0.50900000000000001</v>
      </c>
      <c r="I107">
        <v>0.50900000000000001</v>
      </c>
      <c r="J107" t="s">
        <v>2</v>
      </c>
      <c r="K107">
        <v>-2.2000000000000001E-3</v>
      </c>
      <c r="L107" t="s">
        <v>0</v>
      </c>
      <c r="M107" t="s">
        <v>1</v>
      </c>
      <c r="N107">
        <v>0.81879999999999997</v>
      </c>
    </row>
    <row r="108" spans="2:14" x14ac:dyDescent="0.25">
      <c r="B108" s="2" t="s">
        <v>29</v>
      </c>
      <c r="C108" s="2">
        <v>1.0021</v>
      </c>
      <c r="D108" s="2">
        <v>0.47799999999999998</v>
      </c>
      <c r="J108" t="s">
        <v>2</v>
      </c>
      <c r="K108">
        <f>(I107-N107)/K107</f>
        <v>140.81818181818178</v>
      </c>
    </row>
    <row r="109" spans="2:14" x14ac:dyDescent="0.25">
      <c r="B109" s="2" t="s">
        <v>30</v>
      </c>
      <c r="C109" s="2">
        <v>1.0057</v>
      </c>
      <c r="D109" s="2">
        <v>0.46600000000000003</v>
      </c>
    </row>
    <row r="110" spans="2:14" x14ac:dyDescent="0.25">
      <c r="B110" s="2" t="s">
        <v>31</v>
      </c>
      <c r="C110" s="2">
        <v>1.0064</v>
      </c>
      <c r="D110" s="3">
        <v>0.45</v>
      </c>
      <c r="G110" s="10" t="s">
        <v>29</v>
      </c>
      <c r="H110" s="10" t="s">
        <v>32</v>
      </c>
      <c r="I110" s="10"/>
      <c r="J110" s="10">
        <v>0.47799999999999998</v>
      </c>
    </row>
    <row r="111" spans="2:14" x14ac:dyDescent="0.25">
      <c r="I111">
        <v>0.47799999999999998</v>
      </c>
      <c r="J111" t="s">
        <v>2</v>
      </c>
      <c r="K111">
        <v>-2.2000000000000001E-3</v>
      </c>
      <c r="L111" t="s">
        <v>0</v>
      </c>
      <c r="M111" t="s">
        <v>1</v>
      </c>
      <c r="N111">
        <v>0.81879999999999997</v>
      </c>
    </row>
    <row r="112" spans="2:14" x14ac:dyDescent="0.25">
      <c r="J112" t="s">
        <v>2</v>
      </c>
      <c r="K112">
        <f>(I111-N111)/K111</f>
        <v>154.90909090909091</v>
      </c>
    </row>
    <row r="114" spans="2:14" x14ac:dyDescent="0.25">
      <c r="G114" s="10" t="s">
        <v>30</v>
      </c>
      <c r="H114" s="10" t="s">
        <v>32</v>
      </c>
      <c r="I114" s="10"/>
      <c r="J114" s="10">
        <v>0.46600000000000003</v>
      </c>
    </row>
    <row r="115" spans="2:14" x14ac:dyDescent="0.25">
      <c r="I115">
        <v>0.46600000000000003</v>
      </c>
      <c r="J115" t="s">
        <v>2</v>
      </c>
      <c r="K115">
        <v>-2.2000000000000001E-3</v>
      </c>
      <c r="L115" t="s">
        <v>0</v>
      </c>
      <c r="M115" t="s">
        <v>1</v>
      </c>
      <c r="N115">
        <v>0.81879999999999997</v>
      </c>
    </row>
    <row r="116" spans="2:14" x14ac:dyDescent="0.25">
      <c r="J116" t="s">
        <v>2</v>
      </c>
      <c r="K116">
        <f>(I115-N115)/K115</f>
        <v>160.36363636363632</v>
      </c>
    </row>
    <row r="118" spans="2:14" x14ac:dyDescent="0.25">
      <c r="G118" s="10" t="s">
        <v>31</v>
      </c>
      <c r="H118" s="10" t="s">
        <v>32</v>
      </c>
      <c r="I118" s="10"/>
      <c r="J118" s="11">
        <v>0.45</v>
      </c>
    </row>
    <row r="119" spans="2:14" x14ac:dyDescent="0.25">
      <c r="I119" s="1">
        <v>0.45</v>
      </c>
      <c r="J119" t="s">
        <v>2</v>
      </c>
      <c r="K119">
        <v>-2.2000000000000001E-3</v>
      </c>
      <c r="L119" t="s">
        <v>0</v>
      </c>
      <c r="M119" t="s">
        <v>1</v>
      </c>
      <c r="N119">
        <v>0.81879999999999997</v>
      </c>
    </row>
    <row r="120" spans="2:14" x14ac:dyDescent="0.25">
      <c r="J120" t="s">
        <v>2</v>
      </c>
      <c r="K120">
        <f>(I119-N119)/K119</f>
        <v>167.6363636363636</v>
      </c>
    </row>
    <row r="123" spans="2:14" x14ac:dyDescent="0.25">
      <c r="B123" t="s">
        <v>41</v>
      </c>
      <c r="G123" s="14" t="s">
        <v>42</v>
      </c>
      <c r="H123" s="14" t="s">
        <v>32</v>
      </c>
      <c r="I123" s="14"/>
      <c r="J123" s="15">
        <v>0.73199999999999998</v>
      </c>
    </row>
    <row r="124" spans="2:14" x14ac:dyDescent="0.25">
      <c r="B124" s="2" t="s">
        <v>7</v>
      </c>
      <c r="C124" s="2" t="s">
        <v>6</v>
      </c>
      <c r="I124" s="1">
        <v>0.73199999999999998</v>
      </c>
      <c r="J124" t="s">
        <v>2</v>
      </c>
      <c r="K124">
        <v>-2.2000000000000001E-3</v>
      </c>
      <c r="L124" t="s">
        <v>0</v>
      </c>
      <c r="M124" t="s">
        <v>1</v>
      </c>
      <c r="N124">
        <v>0.81879999999999997</v>
      </c>
    </row>
    <row r="125" spans="2:14" x14ac:dyDescent="0.25">
      <c r="B125" s="2" t="s">
        <v>42</v>
      </c>
      <c r="C125" s="2">
        <v>0.73199999999999998</v>
      </c>
      <c r="J125" t="s">
        <v>2</v>
      </c>
      <c r="K125">
        <f>(I124-N124)/K124</f>
        <v>39.454545454545446</v>
      </c>
    </row>
    <row r="126" spans="2:14" x14ac:dyDescent="0.25">
      <c r="B126" s="2" t="s">
        <v>43</v>
      </c>
      <c r="C126" s="3">
        <v>0.73</v>
      </c>
    </row>
    <row r="127" spans="2:14" x14ac:dyDescent="0.25">
      <c r="B127" s="2" t="s">
        <v>44</v>
      </c>
      <c r="C127" s="3">
        <v>0.72</v>
      </c>
      <c r="G127" s="14" t="s">
        <v>43</v>
      </c>
      <c r="H127" s="14" t="s">
        <v>32</v>
      </c>
      <c r="I127" s="14"/>
      <c r="J127" s="15">
        <v>0.73</v>
      </c>
    </row>
    <row r="128" spans="2:14" x14ac:dyDescent="0.25">
      <c r="I128" s="1">
        <v>0.73</v>
      </c>
      <c r="J128" t="s">
        <v>2</v>
      </c>
      <c r="K128">
        <v>-2.2000000000000001E-3</v>
      </c>
      <c r="L128" t="s">
        <v>0</v>
      </c>
      <c r="M128" t="s">
        <v>1</v>
      </c>
      <c r="N128">
        <v>0.81879999999999997</v>
      </c>
    </row>
    <row r="129" spans="2:14" x14ac:dyDescent="0.25">
      <c r="J129" t="s">
        <v>2</v>
      </c>
      <c r="K129">
        <f>(I128-N128)/K128</f>
        <v>40.36363636363636</v>
      </c>
    </row>
    <row r="131" spans="2:14" x14ac:dyDescent="0.25">
      <c r="G131" s="14" t="s">
        <v>44</v>
      </c>
      <c r="H131" s="14" t="s">
        <v>32</v>
      </c>
      <c r="I131" s="14"/>
      <c r="J131" s="15">
        <v>0.72</v>
      </c>
    </row>
    <row r="132" spans="2:14" x14ac:dyDescent="0.25">
      <c r="I132" s="1">
        <v>0.72</v>
      </c>
      <c r="J132" t="s">
        <v>2</v>
      </c>
      <c r="K132">
        <v>-2.2000000000000001E-3</v>
      </c>
      <c r="L132" t="s">
        <v>0</v>
      </c>
      <c r="M132" t="s">
        <v>1</v>
      </c>
      <c r="N132">
        <v>0.81879999999999997</v>
      </c>
    </row>
    <row r="133" spans="2:14" x14ac:dyDescent="0.25">
      <c r="J133" t="s">
        <v>2</v>
      </c>
      <c r="K133">
        <f>(I132-N132)/K132</f>
        <v>44.909090909090907</v>
      </c>
    </row>
    <row r="137" spans="2:14" x14ac:dyDescent="0.25">
      <c r="B137" t="s">
        <v>45</v>
      </c>
      <c r="G137" s="16" t="s">
        <v>46</v>
      </c>
      <c r="H137" s="16" t="s">
        <v>32</v>
      </c>
      <c r="I137" s="16"/>
      <c r="J137" s="17">
        <v>0.51800000000000002</v>
      </c>
    </row>
    <row r="138" spans="2:14" x14ac:dyDescent="0.25">
      <c r="B138" s="2" t="s">
        <v>7</v>
      </c>
      <c r="C138" s="2" t="s">
        <v>6</v>
      </c>
      <c r="I138" s="1">
        <v>0.51800000000000002</v>
      </c>
      <c r="J138" t="s">
        <v>2</v>
      </c>
      <c r="K138">
        <v>-2.2000000000000001E-3</v>
      </c>
      <c r="L138" t="s">
        <v>0</v>
      </c>
      <c r="M138" t="s">
        <v>1</v>
      </c>
      <c r="N138">
        <v>0.81879999999999997</v>
      </c>
    </row>
    <row r="139" spans="2:14" x14ac:dyDescent="0.25">
      <c r="B139" s="2" t="s">
        <v>46</v>
      </c>
      <c r="C139" s="2">
        <v>0.51800000000000002</v>
      </c>
      <c r="J139" t="s">
        <v>2</v>
      </c>
      <c r="K139">
        <f>(I138-N138)/K138</f>
        <v>136.72727272727269</v>
      </c>
    </row>
    <row r="140" spans="2:14" x14ac:dyDescent="0.25">
      <c r="B140" s="2" t="s">
        <v>47</v>
      </c>
      <c r="C140" s="2">
        <v>0.49099999999999999</v>
      </c>
    </row>
    <row r="141" spans="2:14" x14ac:dyDescent="0.25">
      <c r="B141" s="2" t="s">
        <v>48</v>
      </c>
      <c r="C141" s="2">
        <v>0.47499999999999998</v>
      </c>
      <c r="G141" s="16" t="s">
        <v>47</v>
      </c>
      <c r="H141" s="16" t="s">
        <v>32</v>
      </c>
      <c r="I141" s="16"/>
      <c r="J141" s="17">
        <v>0.49099999999999999</v>
      </c>
    </row>
    <row r="142" spans="2:14" x14ac:dyDescent="0.25">
      <c r="I142" s="1">
        <v>0.49099999999999999</v>
      </c>
      <c r="J142" t="s">
        <v>2</v>
      </c>
      <c r="K142">
        <v>-2.2000000000000001E-3</v>
      </c>
      <c r="L142" t="s">
        <v>0</v>
      </c>
      <c r="M142" t="s">
        <v>1</v>
      </c>
      <c r="N142">
        <v>0.81879999999999997</v>
      </c>
    </row>
    <row r="143" spans="2:14" x14ac:dyDescent="0.25">
      <c r="J143" t="s">
        <v>2</v>
      </c>
      <c r="K143">
        <f>(I142-N142)/K142</f>
        <v>148.99999999999997</v>
      </c>
    </row>
    <row r="145" spans="7:14" x14ac:dyDescent="0.25">
      <c r="G145" s="16" t="s">
        <v>48</v>
      </c>
      <c r="H145" s="16" t="s">
        <v>32</v>
      </c>
      <c r="I145" s="16"/>
      <c r="J145" s="17">
        <v>0.47499999999999998</v>
      </c>
    </row>
    <row r="146" spans="7:14" x14ac:dyDescent="0.25">
      <c r="I146" s="1">
        <v>0.47499999999999998</v>
      </c>
      <c r="J146" t="s">
        <v>2</v>
      </c>
      <c r="K146">
        <v>-2.2000000000000001E-3</v>
      </c>
      <c r="L146" t="s">
        <v>0</v>
      </c>
      <c r="M146" t="s">
        <v>1</v>
      </c>
      <c r="N146">
        <v>0.81879999999999997</v>
      </c>
    </row>
    <row r="147" spans="7:14" x14ac:dyDescent="0.25">
      <c r="J147" t="s">
        <v>2</v>
      </c>
      <c r="K147">
        <f>(I146-N146)/K146</f>
        <v>156.27272727272725</v>
      </c>
    </row>
    <row r="151" spans="7:14" x14ac:dyDescent="0.25">
      <c r="G151" s="18"/>
      <c r="H151" s="18"/>
      <c r="I151" s="18"/>
      <c r="J151" s="19"/>
    </row>
    <row r="152" spans="7:14" x14ac:dyDescent="0.25">
      <c r="G152" s="18"/>
      <c r="H152" s="18"/>
      <c r="I152" s="19"/>
      <c r="J152" s="18"/>
    </row>
    <row r="153" spans="7:14" x14ac:dyDescent="0.25">
      <c r="G153" s="18"/>
      <c r="H153" s="18"/>
      <c r="I153" s="18"/>
      <c r="J153" s="18"/>
    </row>
    <row r="154" spans="7:14" x14ac:dyDescent="0.25">
      <c r="G154" s="18"/>
      <c r="H154" s="18"/>
      <c r="I154" s="18"/>
      <c r="J154" s="18"/>
    </row>
    <row r="155" spans="7:14" x14ac:dyDescent="0.25">
      <c r="G155" s="18"/>
      <c r="H155" s="18"/>
      <c r="I155" s="18"/>
      <c r="J155" s="19"/>
    </row>
    <row r="156" spans="7:14" x14ac:dyDescent="0.25">
      <c r="G156" s="18"/>
      <c r="H156" s="18"/>
      <c r="I156" s="19"/>
      <c r="J156" s="18"/>
    </row>
    <row r="157" spans="7:14" x14ac:dyDescent="0.25">
      <c r="G157" s="18"/>
      <c r="H157" s="18"/>
      <c r="I157" s="18"/>
      <c r="J157" s="18"/>
    </row>
    <row r="158" spans="7:14" x14ac:dyDescent="0.25">
      <c r="G158" s="18"/>
      <c r="H158" s="18"/>
      <c r="I158" s="18"/>
      <c r="J158" s="18"/>
    </row>
    <row r="159" spans="7:14" x14ac:dyDescent="0.25">
      <c r="G159" s="18"/>
      <c r="H159" s="18"/>
      <c r="I159" s="18"/>
      <c r="J159" s="19"/>
    </row>
    <row r="160" spans="7:14" x14ac:dyDescent="0.25">
      <c r="I160" s="1"/>
    </row>
  </sheetData>
  <mergeCells count="12">
    <mergeCell ref="AQ14:AQ15"/>
    <mergeCell ref="AJ14:AJ15"/>
    <mergeCell ref="AK14:AK15"/>
    <mergeCell ref="AL14:AL15"/>
    <mergeCell ref="AM14:AM15"/>
    <mergeCell ref="AN14:AN15"/>
    <mergeCell ref="AO14:AP14"/>
    <mergeCell ref="AZ14:AZ15"/>
    <mergeCell ref="BA14:BC14"/>
    <mergeCell ref="BD14:BD15"/>
    <mergeCell ref="BE14:BE15"/>
    <mergeCell ref="BF14:BF1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7"/>
  <sheetViews>
    <sheetView topLeftCell="Y6" zoomScale="106" zoomScaleNormal="106" workbookViewId="0">
      <selection activeCell="AD17" sqref="AD17"/>
    </sheetView>
  </sheetViews>
  <sheetFormatPr defaultRowHeight="15" x14ac:dyDescent="0.25"/>
  <cols>
    <col min="11" max="11" width="10.28515625" customWidth="1"/>
    <col min="22" max="23" width="16.7109375" bestFit="1" customWidth="1"/>
    <col min="24" max="24" width="15.7109375" bestFit="1" customWidth="1"/>
    <col min="25" max="25" width="16.7109375" bestFit="1" customWidth="1"/>
    <col min="26" max="26" width="11.42578125" customWidth="1"/>
    <col min="27" max="27" width="10.5703125" customWidth="1"/>
    <col min="28" max="28" width="16" customWidth="1"/>
    <col min="29" max="29" width="16.7109375" bestFit="1" customWidth="1"/>
  </cols>
  <sheetData>
    <row r="1" spans="1:30" x14ac:dyDescent="0.25">
      <c r="A1" t="s">
        <v>156</v>
      </c>
    </row>
    <row r="2" spans="1:30" x14ac:dyDescent="0.25">
      <c r="J2" s="31" t="s">
        <v>127</v>
      </c>
      <c r="V2" s="31" t="s">
        <v>152</v>
      </c>
    </row>
    <row r="3" spans="1:30" ht="60" x14ac:dyDescent="0.25">
      <c r="A3" s="35" t="s">
        <v>3</v>
      </c>
      <c r="B3" s="35" t="s">
        <v>50</v>
      </c>
      <c r="C3" s="101" t="s">
        <v>51</v>
      </c>
      <c r="D3" s="101"/>
      <c r="E3" s="35" t="s">
        <v>53</v>
      </c>
      <c r="F3" s="35" t="s">
        <v>52</v>
      </c>
      <c r="G3" s="36" t="s">
        <v>157</v>
      </c>
      <c r="H3" s="36" t="s">
        <v>158</v>
      </c>
      <c r="J3" s="32"/>
      <c r="K3" s="32" t="s">
        <v>73</v>
      </c>
      <c r="L3" s="32" t="s">
        <v>74</v>
      </c>
      <c r="M3" s="32" t="s">
        <v>75</v>
      </c>
      <c r="N3" s="32" t="s">
        <v>76</v>
      </c>
      <c r="O3" s="32" t="s">
        <v>77</v>
      </c>
      <c r="P3" s="32" t="s">
        <v>78</v>
      </c>
      <c r="Q3" s="32" t="s">
        <v>79</v>
      </c>
      <c r="V3" t="s">
        <v>160</v>
      </c>
      <c r="W3" t="s">
        <v>161</v>
      </c>
      <c r="X3" t="s">
        <v>162</v>
      </c>
      <c r="Y3" t="s">
        <v>163</v>
      </c>
      <c r="Z3" t="s">
        <v>151</v>
      </c>
      <c r="AC3" t="s">
        <v>153</v>
      </c>
    </row>
    <row r="4" spans="1:30" x14ac:dyDescent="0.25">
      <c r="A4" s="29" t="s">
        <v>8</v>
      </c>
      <c r="B4" s="29">
        <v>6.1661000000000001</v>
      </c>
      <c r="C4" s="29">
        <v>2.0066999999999999</v>
      </c>
      <c r="D4" s="29">
        <f t="shared" ref="D4:D27" si="0">(B4+C4)</f>
        <v>8.1728000000000005</v>
      </c>
      <c r="E4" s="29">
        <v>8.0897000000000006</v>
      </c>
      <c r="F4" s="29">
        <v>8.0829000000000004</v>
      </c>
      <c r="G4">
        <f>F4-B4</f>
        <v>1.9168000000000003</v>
      </c>
      <c r="H4" s="24">
        <f>((C4-G4)/C4)*100</f>
        <v>4.4799920267105025</v>
      </c>
      <c r="J4" s="2" t="s">
        <v>63</v>
      </c>
      <c r="K4" s="25">
        <f>H4</f>
        <v>4.4799920267105025</v>
      </c>
      <c r="L4" s="25">
        <f>H5</f>
        <v>3.0640251509556315</v>
      </c>
      <c r="M4" s="25">
        <f>H6</f>
        <v>3.4170954688514326</v>
      </c>
      <c r="N4" s="25">
        <f>H7</f>
        <v>3.1741278634525956</v>
      </c>
      <c r="O4" s="25">
        <f>SUM(K4:N4)</f>
        <v>14.135240509970162</v>
      </c>
      <c r="P4" s="25">
        <f>AVERAGE(K4:N4)</f>
        <v>3.5338101274925404</v>
      </c>
      <c r="Q4" s="2">
        <f>STDEV(K4:N4)</f>
        <v>0.64780443375916863</v>
      </c>
      <c r="S4" s="2" t="s">
        <v>147</v>
      </c>
      <c r="T4" s="2">
        <v>6</v>
      </c>
      <c r="V4" s="37">
        <f>K4^2</f>
        <v>20.070328559389676</v>
      </c>
      <c r="W4" s="37">
        <f>L4^2</f>
        <v>9.3882501256886801</v>
      </c>
      <c r="X4" s="37">
        <f>M4^2</f>
        <v>11.676541443244991</v>
      </c>
      <c r="Y4" s="37">
        <f>N4^2</f>
        <v>10.07508769354614</v>
      </c>
      <c r="Z4" s="37">
        <f>SUM(V4:Y4)</f>
        <v>51.210207821869488</v>
      </c>
      <c r="AA4" s="37"/>
      <c r="AC4" s="37">
        <f>O4^2</f>
        <v>199.80502427470151</v>
      </c>
    </row>
    <row r="5" spans="1:30" x14ac:dyDescent="0.25">
      <c r="A5" s="2" t="s">
        <v>9</v>
      </c>
      <c r="B5" s="12">
        <v>6.1139999999999999</v>
      </c>
      <c r="C5" s="2">
        <v>2.0038999999999998</v>
      </c>
      <c r="D5" s="2">
        <f t="shared" si="0"/>
        <v>8.1178999999999988</v>
      </c>
      <c r="E5" s="2">
        <v>8.0604999999999993</v>
      </c>
      <c r="F5" s="2">
        <v>8.0564999999999998</v>
      </c>
      <c r="G5">
        <f t="shared" ref="G5:G27" si="1">F5-B5</f>
        <v>1.9424999999999999</v>
      </c>
      <c r="H5" s="24">
        <f t="shared" ref="H5:H27" si="2">((C5-G5)/C5)*100</f>
        <v>3.0640251509556315</v>
      </c>
      <c r="J5" s="2" t="s">
        <v>64</v>
      </c>
      <c r="K5" s="25">
        <f>H8</f>
        <v>4.5368431548508985</v>
      </c>
      <c r="L5" s="25">
        <f>H9</f>
        <v>2.4100593782745485</v>
      </c>
      <c r="M5" s="25">
        <f>H10</f>
        <v>1.9753209274554828</v>
      </c>
      <c r="N5" s="25">
        <f>H11</f>
        <v>1.9900249376558738</v>
      </c>
      <c r="O5" s="25">
        <f t="shared" ref="O5:O9" si="3">SUM(K5:N5)</f>
        <v>10.912248398236805</v>
      </c>
      <c r="P5" s="25">
        <f t="shared" ref="P5:P9" si="4">AVERAGE(K5:N5)</f>
        <v>2.7280620995592013</v>
      </c>
      <c r="Q5" s="2">
        <f t="shared" ref="Q5:Q9" si="5">STDEV(K5:N5)</f>
        <v>1.2225837069170329</v>
      </c>
      <c r="S5" s="2" t="s">
        <v>148</v>
      </c>
      <c r="T5" s="2">
        <v>4</v>
      </c>
      <c r="V5" s="37">
        <f t="shared" ref="V5:V9" si="6">K5^2</f>
        <v>20.582945811717455</v>
      </c>
      <c r="W5" s="37">
        <f t="shared" ref="W5:W9" si="7">L5^2</f>
        <v>5.8083862068091037</v>
      </c>
      <c r="X5" s="37">
        <f t="shared" ref="X5:X9" si="8">M5^2</f>
        <v>3.9018927664435887</v>
      </c>
      <c r="Y5" s="37">
        <f t="shared" ref="Y5:Y9" si="9">N5^2</f>
        <v>3.9601992524922647</v>
      </c>
      <c r="Z5" s="37">
        <f t="shared" ref="Z5:Z9" si="10">SUM(V5:Y5)</f>
        <v>34.253424037462409</v>
      </c>
      <c r="AA5" s="37"/>
      <c r="AC5" s="37">
        <f t="shared" ref="AC5:AC9" si="11">O5^2</f>
        <v>119.07716510482172</v>
      </c>
    </row>
    <row r="6" spans="1:30" x14ac:dyDescent="0.25">
      <c r="A6" s="2" t="s">
        <v>10</v>
      </c>
      <c r="B6" s="2">
        <v>6.1135999999999999</v>
      </c>
      <c r="C6" s="2">
        <v>2.0017</v>
      </c>
      <c r="D6" s="2">
        <f t="shared" si="0"/>
        <v>8.1152999999999995</v>
      </c>
      <c r="E6" s="2">
        <v>8.0561000000000007</v>
      </c>
      <c r="F6" s="2">
        <v>8.0469000000000008</v>
      </c>
      <c r="G6">
        <f t="shared" si="1"/>
        <v>1.9333000000000009</v>
      </c>
      <c r="H6" s="24">
        <f t="shared" si="2"/>
        <v>3.4170954688514326</v>
      </c>
      <c r="J6" s="2" t="s">
        <v>65</v>
      </c>
      <c r="K6" s="25">
        <f>H12</f>
        <v>2.575342465753462</v>
      </c>
      <c r="L6" s="25">
        <f>H13</f>
        <v>3.7953219290808353</v>
      </c>
      <c r="M6" s="25">
        <f>H14</f>
        <v>2.6656701544594412</v>
      </c>
      <c r="N6" s="25">
        <f>H15</f>
        <v>2.6787492531367736</v>
      </c>
      <c r="O6" s="25">
        <f t="shared" si="3"/>
        <v>11.715083802430511</v>
      </c>
      <c r="P6" s="25">
        <f t="shared" si="4"/>
        <v>2.9287709506076278</v>
      </c>
      <c r="Q6" s="2">
        <f t="shared" si="5"/>
        <v>0.57952715505522523</v>
      </c>
      <c r="V6" s="37">
        <f t="shared" si="6"/>
        <v>6.6323888159131217</v>
      </c>
      <c r="W6" s="37">
        <f t="shared" si="7"/>
        <v>14.404468545361873</v>
      </c>
      <c r="X6" s="37">
        <f t="shared" si="8"/>
        <v>7.1057973723758217</v>
      </c>
      <c r="Y6" s="37">
        <f t="shared" si="9"/>
        <v>7.1756975611808222</v>
      </c>
      <c r="Z6" s="37">
        <f t="shared" si="10"/>
        <v>35.318352294831641</v>
      </c>
      <c r="AA6" s="37"/>
      <c r="AC6" s="37">
        <f t="shared" si="11"/>
        <v>137.24318849796973</v>
      </c>
    </row>
    <row r="7" spans="1:30" x14ac:dyDescent="0.25">
      <c r="A7" s="2" t="s">
        <v>11</v>
      </c>
      <c r="B7" s="2">
        <v>6.1147999999999998</v>
      </c>
      <c r="C7" s="2">
        <v>2.0036999999999998</v>
      </c>
      <c r="D7" s="2">
        <f t="shared" si="0"/>
        <v>8.1184999999999992</v>
      </c>
      <c r="E7" s="2">
        <v>8.0608000000000004</v>
      </c>
      <c r="F7" s="2">
        <v>8.0548999999999999</v>
      </c>
      <c r="G7">
        <f t="shared" si="1"/>
        <v>1.9401000000000002</v>
      </c>
      <c r="H7" s="24">
        <f t="shared" si="2"/>
        <v>3.1741278634525956</v>
      </c>
      <c r="J7" s="2" t="s">
        <v>66</v>
      </c>
      <c r="K7" s="25">
        <f>H16</f>
        <v>1.8199950137122789</v>
      </c>
      <c r="L7" s="25">
        <f>H17</f>
        <v>1.8413456753259423</v>
      </c>
      <c r="M7" s="25">
        <f>H18</f>
        <v>1.5773498532119363</v>
      </c>
      <c r="N7" s="25">
        <f>H19</f>
        <v>1.6586143348109612</v>
      </c>
      <c r="O7" s="25">
        <f t="shared" si="3"/>
        <v>6.8973048770611189</v>
      </c>
      <c r="P7" s="25">
        <f t="shared" si="4"/>
        <v>1.7243262192652797</v>
      </c>
      <c r="Q7" s="2">
        <f t="shared" si="5"/>
        <v>0.12749663428820335</v>
      </c>
      <c r="V7" s="37">
        <f t="shared" si="6"/>
        <v>3.3123818499375584</v>
      </c>
      <c r="W7" s="37">
        <f t="shared" si="7"/>
        <v>3.3905538960415504</v>
      </c>
      <c r="X7" s="37">
        <f t="shared" si="8"/>
        <v>2.4880325594277171</v>
      </c>
      <c r="Y7" s="37">
        <f t="shared" si="9"/>
        <v>2.7510015116404074</v>
      </c>
      <c r="Z7" s="37">
        <f t="shared" si="10"/>
        <v>11.941969817047234</v>
      </c>
      <c r="AA7" s="37"/>
      <c r="AC7" s="37">
        <f t="shared" si="11"/>
        <v>47.572814567131097</v>
      </c>
    </row>
    <row r="8" spans="1:30" x14ac:dyDescent="0.25">
      <c r="A8" s="29" t="s">
        <v>12</v>
      </c>
      <c r="B8" s="29">
        <v>6.2206999999999999</v>
      </c>
      <c r="C8" s="29">
        <v>2.0057999999999998</v>
      </c>
      <c r="D8" s="29">
        <f t="shared" si="0"/>
        <v>8.2264999999999997</v>
      </c>
      <c r="E8" s="29">
        <v>8.1469000000000005</v>
      </c>
      <c r="F8" s="29">
        <v>8.1355000000000004</v>
      </c>
      <c r="G8">
        <f t="shared" si="1"/>
        <v>1.9148000000000005</v>
      </c>
      <c r="H8" s="24">
        <f t="shared" si="2"/>
        <v>4.5368431548508985</v>
      </c>
      <c r="J8" s="2" t="s">
        <v>67</v>
      </c>
      <c r="K8" s="25">
        <f>H20</f>
        <v>2.3218654815998838</v>
      </c>
      <c r="L8" s="25">
        <f>H21</f>
        <v>2.0417309894925952</v>
      </c>
      <c r="M8" s="25">
        <f>H22</f>
        <v>2.4720335597283087</v>
      </c>
      <c r="N8" s="25">
        <f>H23</f>
        <v>2.8192205977745948</v>
      </c>
      <c r="O8" s="25">
        <f t="shared" si="3"/>
        <v>9.6548506285953835</v>
      </c>
      <c r="P8" s="25">
        <f t="shared" si="4"/>
        <v>2.4137126571488459</v>
      </c>
      <c r="Q8" s="2">
        <f t="shared" si="5"/>
        <v>0.32385402180450723</v>
      </c>
      <c r="V8" s="37">
        <f t="shared" si="6"/>
        <v>5.3910593146450605</v>
      </c>
      <c r="W8" s="37">
        <f t="shared" si="7"/>
        <v>4.1686654334544118</v>
      </c>
      <c r="X8" s="37">
        <f t="shared" si="8"/>
        <v>6.110949920423014</v>
      </c>
      <c r="Y8" s="37">
        <f t="shared" si="9"/>
        <v>7.9480047789165438</v>
      </c>
      <c r="Z8" s="37">
        <f t="shared" si="10"/>
        <v>23.618679447439032</v>
      </c>
      <c r="AA8" s="37"/>
      <c r="AC8" s="37">
        <f t="shared" si="11"/>
        <v>93.216140660488676</v>
      </c>
    </row>
    <row r="9" spans="1:30" x14ac:dyDescent="0.25">
      <c r="A9" s="2" t="s">
        <v>13</v>
      </c>
      <c r="B9" s="2">
        <v>6.1905999999999999</v>
      </c>
      <c r="C9" s="2">
        <v>2.0041000000000002</v>
      </c>
      <c r="D9" s="2">
        <f t="shared" si="0"/>
        <v>8.194700000000001</v>
      </c>
      <c r="E9" s="2">
        <v>8.1495999999999995</v>
      </c>
      <c r="F9" s="2">
        <v>8.1463999999999999</v>
      </c>
      <c r="G9">
        <f t="shared" si="1"/>
        <v>1.9558</v>
      </c>
      <c r="H9" s="24">
        <f t="shared" si="2"/>
        <v>2.4100593782745485</v>
      </c>
      <c r="J9" s="87" t="s">
        <v>68</v>
      </c>
      <c r="K9" s="25">
        <f>H24</f>
        <v>2.9925807897226639</v>
      </c>
      <c r="L9" s="25">
        <f>H25</f>
        <v>2.8942911228454737</v>
      </c>
      <c r="M9" s="25">
        <f>H26</f>
        <v>2.9237140148680214</v>
      </c>
      <c r="N9" s="25">
        <f>H27</f>
        <v>2.3049291558570819</v>
      </c>
      <c r="O9" s="25">
        <f t="shared" si="3"/>
        <v>11.115515083293241</v>
      </c>
      <c r="P9" s="45">
        <f t="shared" si="4"/>
        <v>2.7788787708233103</v>
      </c>
      <c r="Q9" s="87">
        <f t="shared" si="5"/>
        <v>0.31863984335770829</v>
      </c>
      <c r="V9" s="37">
        <f t="shared" si="6"/>
        <v>8.9555397830171231</v>
      </c>
      <c r="W9" s="37">
        <f t="shared" si="7"/>
        <v>8.376921103782113</v>
      </c>
      <c r="X9" s="37">
        <f t="shared" si="8"/>
        <v>8.5481036407356843</v>
      </c>
      <c r="Y9" s="37">
        <f t="shared" si="9"/>
        <v>5.3126984135200406</v>
      </c>
      <c r="Z9" s="37">
        <f t="shared" si="10"/>
        <v>31.193262941054961</v>
      </c>
      <c r="AA9" s="37"/>
      <c r="AC9" s="37">
        <f t="shared" si="11"/>
        <v>123.55467556691954</v>
      </c>
    </row>
    <row r="10" spans="1:30" x14ac:dyDescent="0.25">
      <c r="A10" s="2" t="s">
        <v>14</v>
      </c>
      <c r="B10" s="2">
        <v>5.9813000000000001</v>
      </c>
      <c r="C10" s="2">
        <v>2.0097999999999998</v>
      </c>
      <c r="D10" s="2">
        <f t="shared" si="0"/>
        <v>7.9910999999999994</v>
      </c>
      <c r="E10" s="2">
        <v>7.9550999999999998</v>
      </c>
      <c r="F10" s="2">
        <v>7.9513999999999996</v>
      </c>
      <c r="G10">
        <f t="shared" si="1"/>
        <v>1.9700999999999995</v>
      </c>
      <c r="H10" s="24">
        <f t="shared" si="2"/>
        <v>1.9753209274554828</v>
      </c>
      <c r="J10" s="89"/>
      <c r="K10" s="86">
        <f>SUM(K4:K9)</f>
        <v>18.726618932349691</v>
      </c>
      <c r="L10" s="25">
        <f t="shared" ref="L10:N10" si="12">SUM(L4:L9)</f>
        <v>16.046774245975026</v>
      </c>
      <c r="M10" s="25">
        <f t="shared" si="12"/>
        <v>15.031183978574624</v>
      </c>
      <c r="N10" s="25">
        <f t="shared" si="12"/>
        <v>14.62566614268788</v>
      </c>
      <c r="O10" s="44">
        <f>SUM(O4:O9)</f>
        <v>64.430243299587218</v>
      </c>
      <c r="P10" s="46"/>
      <c r="Q10" s="88"/>
      <c r="Y10" t="s">
        <v>77</v>
      </c>
      <c r="Z10" s="37">
        <f>SUM(Z4:Z9)</f>
        <v>187.53589635970476</v>
      </c>
      <c r="AA10" s="37"/>
      <c r="AB10" t="s">
        <v>77</v>
      </c>
      <c r="AC10" s="37">
        <f>SUM(AC4:AC9)</f>
        <v>720.46900867203226</v>
      </c>
    </row>
    <row r="11" spans="1:30" x14ac:dyDescent="0.25">
      <c r="A11" s="2" t="s">
        <v>15</v>
      </c>
      <c r="B11" s="2">
        <v>6.2361000000000004</v>
      </c>
      <c r="C11" s="12">
        <v>2.0049999999999999</v>
      </c>
      <c r="D11" s="2">
        <f t="shared" si="0"/>
        <v>8.2410999999999994</v>
      </c>
      <c r="E11" s="2">
        <v>8.2052999999999994</v>
      </c>
      <c r="F11" s="2">
        <v>8.2012</v>
      </c>
      <c r="G11">
        <f t="shared" si="1"/>
        <v>1.9650999999999996</v>
      </c>
      <c r="H11" s="24">
        <f t="shared" si="2"/>
        <v>1.9900249376558738</v>
      </c>
    </row>
    <row r="12" spans="1:30" x14ac:dyDescent="0.25">
      <c r="A12" s="29" t="s">
        <v>16</v>
      </c>
      <c r="B12" s="29">
        <v>6.1703000000000001</v>
      </c>
      <c r="C12" s="29">
        <v>2.0074999999999998</v>
      </c>
      <c r="D12" s="29">
        <f t="shared" si="0"/>
        <v>8.1777999999999995</v>
      </c>
      <c r="E12" s="34">
        <v>8.1289999999999996</v>
      </c>
      <c r="F12" s="29">
        <v>8.1260999999999992</v>
      </c>
      <c r="G12">
        <f t="shared" si="1"/>
        <v>1.9557999999999991</v>
      </c>
      <c r="H12" s="24">
        <f t="shared" si="2"/>
        <v>2.575342465753462</v>
      </c>
      <c r="V12" s="4" t="s">
        <v>159</v>
      </c>
    </row>
    <row r="13" spans="1:30" x14ac:dyDescent="0.25">
      <c r="A13" s="2" t="s">
        <v>17</v>
      </c>
      <c r="B13" s="2">
        <v>6.1182999999999996</v>
      </c>
      <c r="C13" s="2">
        <v>2.0051000000000001</v>
      </c>
      <c r="D13" s="2">
        <f t="shared" si="0"/>
        <v>8.1234000000000002</v>
      </c>
      <c r="E13" s="12">
        <v>8.0540000000000003</v>
      </c>
      <c r="F13" s="2">
        <v>8.0472999999999999</v>
      </c>
      <c r="G13">
        <f t="shared" si="1"/>
        <v>1.9290000000000003</v>
      </c>
      <c r="H13" s="24">
        <f t="shared" si="2"/>
        <v>3.7953219290808353</v>
      </c>
      <c r="J13" s="2" t="s">
        <v>129</v>
      </c>
      <c r="K13" s="2">
        <f>(O10^2)/(T4*T5)</f>
        <v>172.96901048516682</v>
      </c>
      <c r="M13" s="31" t="s">
        <v>154</v>
      </c>
      <c r="N13" s="31"/>
      <c r="V13" t="s">
        <v>56</v>
      </c>
      <c r="W13" t="s">
        <v>128</v>
      </c>
      <c r="X13" t="s">
        <v>155</v>
      </c>
      <c r="Z13" s="4" t="s">
        <v>173</v>
      </c>
      <c r="AA13" s="4"/>
      <c r="AD13" s="24">
        <f>Z15</f>
        <v>1.4197645333754758</v>
      </c>
    </row>
    <row r="14" spans="1:30" x14ac:dyDescent="0.25">
      <c r="A14" s="2" t="s">
        <v>18</v>
      </c>
      <c r="B14" s="2">
        <v>6.1153000000000004</v>
      </c>
      <c r="C14" s="12">
        <v>2.0070000000000001</v>
      </c>
      <c r="D14" s="2">
        <f t="shared" si="0"/>
        <v>8.122300000000001</v>
      </c>
      <c r="E14" s="12">
        <v>8.0760000000000005</v>
      </c>
      <c r="F14" s="2">
        <v>8.0687999999999995</v>
      </c>
      <c r="G14">
        <f t="shared" si="1"/>
        <v>1.9534999999999991</v>
      </c>
      <c r="H14" s="24">
        <f t="shared" si="2"/>
        <v>2.6656701544594412</v>
      </c>
      <c r="J14" s="2" t="s">
        <v>130</v>
      </c>
      <c r="K14" s="33">
        <f>Z10-K13</f>
        <v>14.566885874537945</v>
      </c>
      <c r="M14" s="99" t="s">
        <v>140</v>
      </c>
      <c r="N14" s="99" t="s">
        <v>141</v>
      </c>
      <c r="O14" s="99" t="s">
        <v>142</v>
      </c>
      <c r="P14" s="99" t="s">
        <v>143</v>
      </c>
      <c r="Q14" s="99" t="s">
        <v>144</v>
      </c>
      <c r="R14" s="99" t="s">
        <v>145</v>
      </c>
      <c r="S14" s="99"/>
      <c r="T14" s="99" t="s">
        <v>146</v>
      </c>
      <c r="V14" t="s">
        <v>63</v>
      </c>
      <c r="W14">
        <v>1</v>
      </c>
      <c r="X14" s="24">
        <f>((C4-G4)/C4)*100</f>
        <v>4.4799920267105025</v>
      </c>
      <c r="Z14">
        <f>SQRT(P18/T5)</f>
        <v>0.30864446377727739</v>
      </c>
    </row>
    <row r="15" spans="1:30" x14ac:dyDescent="0.25">
      <c r="A15" s="2" t="s">
        <v>19</v>
      </c>
      <c r="B15" s="2">
        <v>6.1692999999999998</v>
      </c>
      <c r="C15" s="2">
        <v>2.0084</v>
      </c>
      <c r="D15" s="2">
        <f t="shared" si="0"/>
        <v>8.1776999999999997</v>
      </c>
      <c r="E15" s="12">
        <v>8.1303999999999998</v>
      </c>
      <c r="F15" s="2">
        <v>8.1239000000000008</v>
      </c>
      <c r="G15">
        <f t="shared" si="1"/>
        <v>1.954600000000001</v>
      </c>
      <c r="H15" s="24">
        <f t="shared" si="2"/>
        <v>2.6787492531367736</v>
      </c>
      <c r="J15" s="2" t="s">
        <v>131</v>
      </c>
      <c r="K15" s="2">
        <f>(((K10^2)+(L10^2)+(M10^2)+(N10^2))/T4)-K13</f>
        <v>1.702959890474915</v>
      </c>
      <c r="M15" s="99"/>
      <c r="N15" s="99"/>
      <c r="O15" s="99"/>
      <c r="P15" s="99"/>
      <c r="Q15" s="99"/>
      <c r="R15" s="2">
        <v>0.01</v>
      </c>
      <c r="S15" s="2">
        <v>0.05</v>
      </c>
      <c r="T15" s="99"/>
      <c r="V15" t="s">
        <v>63</v>
      </c>
      <c r="W15">
        <v>2</v>
      </c>
      <c r="X15" s="24">
        <f t="shared" ref="X15:X37" si="13">((C5-G5)/C5)*100</f>
        <v>3.0640251509556315</v>
      </c>
      <c r="Z15">
        <f>4.6*Z14</f>
        <v>1.4197645333754758</v>
      </c>
      <c r="AA15" s="40" t="s">
        <v>175</v>
      </c>
      <c r="AB15" s="40"/>
      <c r="AC15" s="40"/>
    </row>
    <row r="16" spans="1:30" x14ac:dyDescent="0.25">
      <c r="A16" s="29" t="s">
        <v>20</v>
      </c>
      <c r="B16" s="29">
        <v>6.1650999999999998</v>
      </c>
      <c r="C16" s="29">
        <v>2.0055000000000001</v>
      </c>
      <c r="D16" s="29">
        <f t="shared" si="0"/>
        <v>8.1706000000000003</v>
      </c>
      <c r="E16" s="34">
        <v>8.1364000000000001</v>
      </c>
      <c r="F16" s="29">
        <v>8.1341000000000001</v>
      </c>
      <c r="G16">
        <f t="shared" si="1"/>
        <v>1.9690000000000003</v>
      </c>
      <c r="H16" s="24">
        <f t="shared" si="2"/>
        <v>1.8199950137122789</v>
      </c>
      <c r="J16" s="2" t="s">
        <v>132</v>
      </c>
      <c r="K16" s="2">
        <f>(AC10/T5)-K13</f>
        <v>7.1482416828412454</v>
      </c>
      <c r="M16" s="2" t="s">
        <v>149</v>
      </c>
      <c r="N16" s="2">
        <f>K22</f>
        <v>3</v>
      </c>
      <c r="O16" s="2">
        <f>K15</f>
        <v>1.702959890474915</v>
      </c>
      <c r="P16" s="2">
        <f>K18</f>
        <v>0.56765329682497168</v>
      </c>
      <c r="Q16" s="2">
        <f>P16/P18</f>
        <v>1.4897252898580231</v>
      </c>
      <c r="R16" s="2">
        <f>FINV(0.01,N16,N18)</f>
        <v>5.4169648578184191</v>
      </c>
      <c r="S16" s="2">
        <f>FINV(0.05,N16,N18)</f>
        <v>3.2873821046365093</v>
      </c>
      <c r="T16" s="2" t="s">
        <v>178</v>
      </c>
      <c r="V16" t="s">
        <v>63</v>
      </c>
      <c r="W16">
        <v>3</v>
      </c>
      <c r="X16" s="24">
        <f t="shared" si="13"/>
        <v>3.4170954688514326</v>
      </c>
    </row>
    <row r="17" spans="1:31" x14ac:dyDescent="0.25">
      <c r="A17" s="2" t="s">
        <v>21</v>
      </c>
      <c r="B17" s="2">
        <v>6.1151</v>
      </c>
      <c r="C17" s="2">
        <v>2.0093999999999999</v>
      </c>
      <c r="D17" s="2">
        <f t="shared" si="0"/>
        <v>8.1244999999999994</v>
      </c>
      <c r="E17" s="12">
        <v>8.0907</v>
      </c>
      <c r="F17" s="2">
        <v>8.0875000000000004</v>
      </c>
      <c r="G17">
        <f t="shared" si="1"/>
        <v>1.9724000000000004</v>
      </c>
      <c r="H17" s="24">
        <f t="shared" si="2"/>
        <v>1.8413456753259423</v>
      </c>
      <c r="J17" s="2" t="s">
        <v>133</v>
      </c>
      <c r="K17" s="33">
        <f>K14-K15-K16</f>
        <v>5.7156843012217848</v>
      </c>
      <c r="M17" s="2" t="s">
        <v>56</v>
      </c>
      <c r="N17" s="2">
        <f>K23</f>
        <v>5</v>
      </c>
      <c r="O17" s="2">
        <f>K16</f>
        <v>7.1482416828412454</v>
      </c>
      <c r="P17" s="2">
        <f>K19</f>
        <v>1.4296483365682491</v>
      </c>
      <c r="Q17" s="2">
        <f>P17/P18</f>
        <v>3.7519085936813745</v>
      </c>
      <c r="R17" s="2">
        <f>FINV(0.01,N17,N18)</f>
        <v>4.5556139846530046</v>
      </c>
      <c r="S17" s="2">
        <f>FINV(0.05,N17,N18)</f>
        <v>2.9012945362361564</v>
      </c>
      <c r="T17" s="2" t="s">
        <v>179</v>
      </c>
      <c r="V17" t="s">
        <v>63</v>
      </c>
      <c r="W17">
        <v>4</v>
      </c>
      <c r="X17" s="24">
        <f t="shared" si="13"/>
        <v>3.1741278634525956</v>
      </c>
      <c r="Z17" t="s">
        <v>174</v>
      </c>
    </row>
    <row r="18" spans="1:31" x14ac:dyDescent="0.25">
      <c r="A18" s="2" t="s">
        <v>22</v>
      </c>
      <c r="B18" s="2">
        <v>6.1143999999999998</v>
      </c>
      <c r="C18" s="2">
        <v>2.0097</v>
      </c>
      <c r="D18" s="2">
        <f t="shared" si="0"/>
        <v>8.1241000000000003</v>
      </c>
      <c r="E18" s="12">
        <v>8.0937999999999999</v>
      </c>
      <c r="F18" s="2">
        <v>8.0923999999999996</v>
      </c>
      <c r="G18">
        <f t="shared" si="1"/>
        <v>1.9779999999999998</v>
      </c>
      <c r="H18" s="24">
        <f t="shared" si="2"/>
        <v>1.5773498532119363</v>
      </c>
      <c r="J18" s="2" t="s">
        <v>134</v>
      </c>
      <c r="K18" s="2">
        <f>K15/K22</f>
        <v>0.56765329682497168</v>
      </c>
      <c r="M18" s="2" t="s">
        <v>150</v>
      </c>
      <c r="N18" s="2">
        <f>K24</f>
        <v>15</v>
      </c>
      <c r="O18" s="33">
        <f>K17</f>
        <v>5.7156843012217848</v>
      </c>
      <c r="P18" s="2">
        <f>K20</f>
        <v>0.38104562008145232</v>
      </c>
      <c r="Q18" s="2"/>
      <c r="R18" s="2"/>
      <c r="S18" s="2"/>
      <c r="T18" s="2"/>
      <c r="V18" t="s">
        <v>64</v>
      </c>
      <c r="W18">
        <v>1</v>
      </c>
      <c r="X18" s="24">
        <f t="shared" si="13"/>
        <v>4.5368431548508985</v>
      </c>
      <c r="Z18" s="2" t="s">
        <v>56</v>
      </c>
      <c r="AA18" s="25" t="s">
        <v>78</v>
      </c>
      <c r="AB18" s="2" t="s">
        <v>176</v>
      </c>
      <c r="AC18" s="2" t="s">
        <v>177</v>
      </c>
    </row>
    <row r="19" spans="1:31" x14ac:dyDescent="0.25">
      <c r="A19" s="2" t="s">
        <v>23</v>
      </c>
      <c r="B19" s="2">
        <v>6.1185999999999998</v>
      </c>
      <c r="C19" s="2">
        <v>2.0076999999999998</v>
      </c>
      <c r="D19" s="2">
        <f t="shared" si="0"/>
        <v>8.1263000000000005</v>
      </c>
      <c r="E19" s="12">
        <v>8.0960000000000001</v>
      </c>
      <c r="F19" s="12">
        <v>8.093</v>
      </c>
      <c r="G19">
        <f t="shared" si="1"/>
        <v>1.9744000000000002</v>
      </c>
      <c r="H19" s="24">
        <f t="shared" si="2"/>
        <v>1.6586143348109612</v>
      </c>
      <c r="J19" s="2" t="s">
        <v>135</v>
      </c>
      <c r="K19" s="2">
        <f>K16/K23</f>
        <v>1.4296483365682491</v>
      </c>
      <c r="M19" s="2" t="s">
        <v>151</v>
      </c>
      <c r="N19" s="2">
        <f>N16+N17+N18</f>
        <v>23</v>
      </c>
      <c r="O19" s="2"/>
      <c r="P19" s="2"/>
      <c r="Q19" s="2"/>
      <c r="R19" s="2"/>
      <c r="S19" s="2"/>
      <c r="T19" s="2"/>
      <c r="V19" t="s">
        <v>64</v>
      </c>
      <c r="W19">
        <v>2</v>
      </c>
      <c r="X19" s="24">
        <f t="shared" si="13"/>
        <v>2.4100593782745485</v>
      </c>
      <c r="Z19" s="2" t="s">
        <v>66</v>
      </c>
      <c r="AA19" s="25">
        <f>P7</f>
        <v>1.7243262192652797</v>
      </c>
      <c r="AB19" s="25">
        <f>AA19+$Z$15</f>
        <v>3.1440907526407553</v>
      </c>
      <c r="AC19" s="2" t="s">
        <v>180</v>
      </c>
      <c r="AE19" s="24">
        <f>AB19</f>
        <v>3.1440907526407553</v>
      </c>
    </row>
    <row r="20" spans="1:31" x14ac:dyDescent="0.25">
      <c r="A20" s="29" t="s">
        <v>24</v>
      </c>
      <c r="B20" s="29">
        <v>6.1737000000000002</v>
      </c>
      <c r="C20" s="29">
        <v>2.0026999999999999</v>
      </c>
      <c r="D20" s="29">
        <f t="shared" si="0"/>
        <v>8.176400000000001</v>
      </c>
      <c r="E20" s="34">
        <v>8.1331000000000007</v>
      </c>
      <c r="F20" s="29">
        <v>8.1298999999999992</v>
      </c>
      <c r="G20">
        <f t="shared" si="1"/>
        <v>1.9561999999999991</v>
      </c>
      <c r="H20" s="24">
        <f t="shared" si="2"/>
        <v>2.3218654815998838</v>
      </c>
      <c r="J20" s="2" t="s">
        <v>136</v>
      </c>
      <c r="K20" s="2">
        <f>K17/K24</f>
        <v>0.38104562008145232</v>
      </c>
      <c r="V20" t="s">
        <v>64</v>
      </c>
      <c r="W20">
        <v>3</v>
      </c>
      <c r="X20" s="24">
        <f t="shared" si="13"/>
        <v>1.9753209274554828</v>
      </c>
      <c r="Z20" s="2" t="s">
        <v>67</v>
      </c>
      <c r="AA20" s="25">
        <f>P8</f>
        <v>2.4137126571488459</v>
      </c>
      <c r="AB20" s="25">
        <f t="shared" ref="AB20:AB24" si="14">AA20+$Z$15</f>
        <v>3.8334771905243219</v>
      </c>
      <c r="AC20" s="2" t="s">
        <v>182</v>
      </c>
      <c r="AE20" s="24">
        <f>AA24-Z15</f>
        <v>2.1140455941170648</v>
      </c>
    </row>
    <row r="21" spans="1:31" x14ac:dyDescent="0.25">
      <c r="A21" s="2" t="s">
        <v>25</v>
      </c>
      <c r="B21" s="2">
        <v>6.1132999999999997</v>
      </c>
      <c r="C21" s="2">
        <v>2.0081000000000002</v>
      </c>
      <c r="D21" s="2">
        <f t="shared" si="0"/>
        <v>8.1213999999999995</v>
      </c>
      <c r="E21" s="12">
        <v>8.0827000000000009</v>
      </c>
      <c r="F21" s="2">
        <v>8.0803999999999991</v>
      </c>
      <c r="G21">
        <f t="shared" si="1"/>
        <v>1.9670999999999994</v>
      </c>
      <c r="H21" s="24">
        <f t="shared" si="2"/>
        <v>2.0417309894925952</v>
      </c>
      <c r="V21" t="s">
        <v>64</v>
      </c>
      <c r="W21">
        <v>4</v>
      </c>
      <c r="X21" s="24">
        <f t="shared" si="13"/>
        <v>1.9900249376558738</v>
      </c>
      <c r="Z21" s="2" t="s">
        <v>64</v>
      </c>
      <c r="AA21" s="25">
        <f>P5</f>
        <v>2.7280620995592013</v>
      </c>
      <c r="AB21" s="25">
        <f t="shared" si="14"/>
        <v>4.1478266329346773</v>
      </c>
      <c r="AC21" s="2" t="s">
        <v>182</v>
      </c>
    </row>
    <row r="22" spans="1:31" x14ac:dyDescent="0.25">
      <c r="A22" s="2" t="s">
        <v>26</v>
      </c>
      <c r="B22" s="2">
        <v>6.2207999999999997</v>
      </c>
      <c r="C22" s="2">
        <v>2.0024000000000002</v>
      </c>
      <c r="D22" s="2">
        <f t="shared" si="0"/>
        <v>8.2232000000000003</v>
      </c>
      <c r="E22" s="12">
        <v>8.1777999999999995</v>
      </c>
      <c r="F22" s="2">
        <v>8.1737000000000002</v>
      </c>
      <c r="G22">
        <f t="shared" si="1"/>
        <v>1.9529000000000005</v>
      </c>
      <c r="H22" s="24">
        <f t="shared" si="2"/>
        <v>2.4720335597283087</v>
      </c>
      <c r="J22" s="2" t="s">
        <v>137</v>
      </c>
      <c r="K22" s="2">
        <f>T5-1</f>
        <v>3</v>
      </c>
      <c r="V22" t="s">
        <v>65</v>
      </c>
      <c r="W22">
        <v>1</v>
      </c>
      <c r="X22" s="24">
        <f t="shared" si="13"/>
        <v>2.575342465753462</v>
      </c>
      <c r="Z22" s="2" t="s">
        <v>68</v>
      </c>
      <c r="AA22" s="25">
        <f>P9</f>
        <v>2.7788787708233103</v>
      </c>
      <c r="AB22" s="25">
        <f t="shared" si="14"/>
        <v>4.1986433041987858</v>
      </c>
      <c r="AC22" s="2" t="s">
        <v>182</v>
      </c>
    </row>
    <row r="23" spans="1:31" x14ac:dyDescent="0.25">
      <c r="A23" s="2" t="s">
        <v>27</v>
      </c>
      <c r="B23" s="2">
        <v>5.9839000000000002</v>
      </c>
      <c r="C23" s="2">
        <v>2.0041000000000002</v>
      </c>
      <c r="D23" s="12">
        <f t="shared" si="0"/>
        <v>7.9880000000000004</v>
      </c>
      <c r="E23" s="12">
        <v>7.9344999999999999</v>
      </c>
      <c r="F23" s="2">
        <v>7.9314999999999998</v>
      </c>
      <c r="G23">
        <f t="shared" si="1"/>
        <v>1.9475999999999996</v>
      </c>
      <c r="H23" s="24">
        <f t="shared" si="2"/>
        <v>2.8192205977745948</v>
      </c>
      <c r="J23" s="2" t="s">
        <v>138</v>
      </c>
      <c r="K23" s="2">
        <f>T4-1</f>
        <v>5</v>
      </c>
      <c r="V23" t="s">
        <v>65</v>
      </c>
      <c r="W23">
        <v>2</v>
      </c>
      <c r="X23" s="24">
        <f t="shared" si="13"/>
        <v>3.7953219290808353</v>
      </c>
      <c r="Z23" s="2" t="s">
        <v>65</v>
      </c>
      <c r="AA23" s="25">
        <f>P6</f>
        <v>2.9287709506076278</v>
      </c>
      <c r="AB23" s="25">
        <f t="shared" si="14"/>
        <v>4.3485354839831034</v>
      </c>
      <c r="AC23" s="2" t="s">
        <v>182</v>
      </c>
    </row>
    <row r="24" spans="1:31" x14ac:dyDescent="0.25">
      <c r="A24" s="29" t="s">
        <v>28</v>
      </c>
      <c r="B24" s="29">
        <v>6.1898999999999997</v>
      </c>
      <c r="C24" s="29">
        <v>2.0083000000000002</v>
      </c>
      <c r="D24" s="29">
        <f t="shared" si="0"/>
        <v>8.1981999999999999</v>
      </c>
      <c r="E24" s="34">
        <v>8.1417000000000002</v>
      </c>
      <c r="F24" s="29">
        <v>8.1380999999999997</v>
      </c>
      <c r="G24">
        <f t="shared" si="1"/>
        <v>1.9481999999999999</v>
      </c>
      <c r="H24" s="24">
        <f t="shared" si="2"/>
        <v>2.9925807897226639</v>
      </c>
      <c r="J24" s="2" t="s">
        <v>139</v>
      </c>
      <c r="K24" s="2">
        <f>K22*K23</f>
        <v>15</v>
      </c>
      <c r="V24" t="s">
        <v>65</v>
      </c>
      <c r="W24">
        <v>3</v>
      </c>
      <c r="X24" s="24">
        <f t="shared" si="13"/>
        <v>2.6656701544594412</v>
      </c>
      <c r="Z24" s="2" t="s">
        <v>63</v>
      </c>
      <c r="AA24" s="25">
        <f>P4</f>
        <v>3.5338101274925404</v>
      </c>
      <c r="AB24" s="25">
        <f t="shared" si="14"/>
        <v>4.953574660868016</v>
      </c>
      <c r="AC24" s="2" t="s">
        <v>181</v>
      </c>
    </row>
    <row r="25" spans="1:31" x14ac:dyDescent="0.25">
      <c r="A25" s="2" t="s">
        <v>29</v>
      </c>
      <c r="B25" s="2">
        <v>6.1666999999999996</v>
      </c>
      <c r="C25" s="2">
        <v>2.0074000000000001</v>
      </c>
      <c r="D25" s="2">
        <f t="shared" si="0"/>
        <v>8.1740999999999993</v>
      </c>
      <c r="E25" s="12">
        <v>8.1203000000000003</v>
      </c>
      <c r="F25" s="12">
        <v>8.1159999999999997</v>
      </c>
      <c r="G25">
        <f t="shared" si="1"/>
        <v>1.9493</v>
      </c>
      <c r="H25" s="24">
        <f t="shared" si="2"/>
        <v>2.8942911228454737</v>
      </c>
      <c r="V25" t="s">
        <v>65</v>
      </c>
      <c r="W25">
        <v>4</v>
      </c>
      <c r="X25" s="24">
        <f t="shared" si="13"/>
        <v>2.6787492531367736</v>
      </c>
    </row>
    <row r="26" spans="1:31" x14ac:dyDescent="0.25">
      <c r="A26" s="2" t="s">
        <v>30</v>
      </c>
      <c r="B26" s="2">
        <v>6.1143999999999998</v>
      </c>
      <c r="C26" s="2">
        <v>2.0043000000000002</v>
      </c>
      <c r="D26" s="2">
        <f t="shared" si="0"/>
        <v>8.1187000000000005</v>
      </c>
      <c r="E26" s="12">
        <v>8.0645000000000007</v>
      </c>
      <c r="F26" s="2">
        <v>8.0601000000000003</v>
      </c>
      <c r="G26">
        <f t="shared" si="1"/>
        <v>1.9457000000000004</v>
      </c>
      <c r="H26" s="24">
        <f t="shared" si="2"/>
        <v>2.9237140148680214</v>
      </c>
      <c r="V26" t="s">
        <v>66</v>
      </c>
      <c r="W26">
        <v>1</v>
      </c>
      <c r="X26" s="24">
        <f t="shared" si="13"/>
        <v>1.8199950137122789</v>
      </c>
    </row>
    <row r="27" spans="1:31" x14ac:dyDescent="0.25">
      <c r="A27" s="2" t="s">
        <v>31</v>
      </c>
      <c r="B27" s="2">
        <v>6.2351000000000001</v>
      </c>
      <c r="C27" s="2">
        <v>2.0044</v>
      </c>
      <c r="D27" s="2">
        <f t="shared" si="0"/>
        <v>8.2394999999999996</v>
      </c>
      <c r="E27" s="12">
        <v>8.2003000000000004</v>
      </c>
      <c r="F27" s="2">
        <v>8.1933000000000007</v>
      </c>
      <c r="G27">
        <f t="shared" si="1"/>
        <v>1.9582000000000006</v>
      </c>
      <c r="H27" s="24">
        <f t="shared" si="2"/>
        <v>2.3049291558570819</v>
      </c>
      <c r="V27" t="s">
        <v>66</v>
      </c>
      <c r="W27">
        <v>2</v>
      </c>
      <c r="X27" s="24">
        <f t="shared" si="13"/>
        <v>1.8413456753259423</v>
      </c>
    </row>
    <row r="28" spans="1:31" x14ac:dyDescent="0.25">
      <c r="V28" t="s">
        <v>66</v>
      </c>
      <c r="W28">
        <v>3</v>
      </c>
      <c r="X28" s="24">
        <f t="shared" si="13"/>
        <v>1.5773498532119363</v>
      </c>
      <c r="AA28" s="24"/>
      <c r="AB28" s="24"/>
    </row>
    <row r="29" spans="1:31" x14ac:dyDescent="0.25">
      <c r="V29" t="s">
        <v>66</v>
      </c>
      <c r="W29">
        <v>4</v>
      </c>
      <c r="X29" s="24">
        <f t="shared" si="13"/>
        <v>1.6586143348109612</v>
      </c>
      <c r="AA29" s="24"/>
      <c r="AB29" s="24"/>
    </row>
    <row r="30" spans="1:31" x14ac:dyDescent="0.25">
      <c r="V30" t="s">
        <v>67</v>
      </c>
      <c r="W30">
        <v>1</v>
      </c>
      <c r="X30" s="24">
        <f t="shared" si="13"/>
        <v>2.3218654815998838</v>
      </c>
      <c r="AA30" s="24"/>
      <c r="AB30" s="24"/>
    </row>
    <row r="31" spans="1:31" x14ac:dyDescent="0.25">
      <c r="V31" t="s">
        <v>67</v>
      </c>
      <c r="W31">
        <v>2</v>
      </c>
      <c r="X31" s="24">
        <f t="shared" si="13"/>
        <v>2.0417309894925952</v>
      </c>
      <c r="AA31" s="24"/>
      <c r="AB31" s="24"/>
    </row>
    <row r="32" spans="1:31" x14ac:dyDescent="0.25">
      <c r="V32" t="s">
        <v>67</v>
      </c>
      <c r="W32">
        <v>3</v>
      </c>
      <c r="X32" s="24">
        <f t="shared" si="13"/>
        <v>2.4720335597283087</v>
      </c>
      <c r="AA32" s="24"/>
      <c r="AB32" s="24"/>
    </row>
    <row r="33" spans="22:28" x14ac:dyDescent="0.25">
      <c r="V33" t="s">
        <v>67</v>
      </c>
      <c r="W33">
        <v>4</v>
      </c>
      <c r="X33" s="24">
        <f t="shared" si="13"/>
        <v>2.8192205977745948</v>
      </c>
      <c r="AA33" s="24"/>
      <c r="AB33" s="24"/>
    </row>
    <row r="34" spans="22:28" x14ac:dyDescent="0.25">
      <c r="V34" t="s">
        <v>68</v>
      </c>
      <c r="W34">
        <v>1</v>
      </c>
      <c r="X34" s="24">
        <f t="shared" si="13"/>
        <v>2.9925807897226639</v>
      </c>
    </row>
    <row r="35" spans="22:28" x14ac:dyDescent="0.25">
      <c r="V35" t="s">
        <v>68</v>
      </c>
      <c r="W35">
        <v>2</v>
      </c>
      <c r="X35" s="24">
        <f t="shared" si="13"/>
        <v>2.8942911228454737</v>
      </c>
    </row>
    <row r="36" spans="22:28" x14ac:dyDescent="0.25">
      <c r="V36" t="s">
        <v>68</v>
      </c>
      <c r="W36">
        <v>3</v>
      </c>
      <c r="X36" s="24">
        <f t="shared" si="13"/>
        <v>2.9237140148680214</v>
      </c>
    </row>
    <row r="37" spans="22:28" x14ac:dyDescent="0.25">
      <c r="V37" t="s">
        <v>68</v>
      </c>
      <c r="W37">
        <v>4</v>
      </c>
      <c r="X37" s="24">
        <f t="shared" si="13"/>
        <v>2.3049291558570819</v>
      </c>
    </row>
  </sheetData>
  <mergeCells count="8">
    <mergeCell ref="R14:S14"/>
    <mergeCell ref="T14:T15"/>
    <mergeCell ref="C3:D3"/>
    <mergeCell ref="M14:M15"/>
    <mergeCell ref="N14:N15"/>
    <mergeCell ref="O14:O15"/>
    <mergeCell ref="P14:P15"/>
    <mergeCell ref="Q14:Q15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90"/>
  <sheetViews>
    <sheetView topLeftCell="AG1" workbookViewId="0">
      <selection activeCell="AM17" sqref="AM17"/>
    </sheetView>
  </sheetViews>
  <sheetFormatPr defaultRowHeight="15" x14ac:dyDescent="0.25"/>
  <cols>
    <col min="3" max="3" width="11.85546875" customWidth="1"/>
    <col min="4" max="4" width="10.85546875" customWidth="1"/>
    <col min="7" max="7" width="13.28515625" customWidth="1"/>
    <col min="9" max="9" width="12" customWidth="1"/>
    <col min="25" max="28" width="13.7109375" bestFit="1" customWidth="1"/>
  </cols>
  <sheetData>
    <row r="1" spans="1:64" x14ac:dyDescent="0.25">
      <c r="A1" t="s">
        <v>54</v>
      </c>
    </row>
    <row r="3" spans="1:64" x14ac:dyDescent="0.25">
      <c r="B3" s="22" t="s">
        <v>55</v>
      </c>
      <c r="L3" t="s">
        <v>72</v>
      </c>
      <c r="X3" t="s">
        <v>152</v>
      </c>
      <c r="AQ3" s="4" t="s">
        <v>166</v>
      </c>
      <c r="AR3" s="4"/>
      <c r="AS3" s="4"/>
      <c r="BE3" s="18"/>
      <c r="BF3" s="18"/>
      <c r="BG3" s="18"/>
      <c r="BH3" s="18"/>
      <c r="BI3" s="18"/>
      <c r="BJ3" s="18"/>
      <c r="BK3" s="18"/>
      <c r="BL3" s="18"/>
    </row>
    <row r="4" spans="1:64" x14ac:dyDescent="0.25">
      <c r="B4" s="99" t="s">
        <v>56</v>
      </c>
      <c r="C4" s="100" t="s">
        <v>58</v>
      </c>
      <c r="D4" s="100" t="s">
        <v>57</v>
      </c>
      <c r="E4" s="99" t="s">
        <v>59</v>
      </c>
      <c r="F4" s="99"/>
      <c r="G4" s="102" t="s">
        <v>62</v>
      </c>
      <c r="L4" s="99" t="s">
        <v>56</v>
      </c>
      <c r="M4" s="99" t="s">
        <v>62</v>
      </c>
      <c r="N4" s="99"/>
      <c r="O4" s="99"/>
      <c r="P4" s="99"/>
      <c r="Q4" s="99" t="s">
        <v>77</v>
      </c>
      <c r="R4" s="99" t="s">
        <v>78</v>
      </c>
      <c r="S4" s="100" t="s">
        <v>79</v>
      </c>
      <c r="T4" s="62"/>
      <c r="U4" s="54" t="s">
        <v>147</v>
      </c>
      <c r="V4" s="54">
        <v>6</v>
      </c>
      <c r="W4" s="62"/>
      <c r="X4" s="62"/>
      <c r="Y4" s="62"/>
      <c r="Z4" s="62"/>
      <c r="AA4" s="62"/>
      <c r="AB4" s="62"/>
      <c r="AC4" s="62"/>
      <c r="AD4" s="62"/>
      <c r="AE4" s="62"/>
      <c r="AF4" s="65" t="s">
        <v>153</v>
      </c>
      <c r="AG4" s="62"/>
      <c r="AH4" s="62"/>
      <c r="AI4" t="s">
        <v>91</v>
      </c>
      <c r="AQ4" t="s">
        <v>56</v>
      </c>
      <c r="AR4" t="s">
        <v>128</v>
      </c>
      <c r="AS4" t="s">
        <v>165</v>
      </c>
      <c r="BE4" s="18"/>
      <c r="BF4" s="18"/>
      <c r="BG4" s="18"/>
      <c r="BH4" s="18"/>
      <c r="BI4" s="18"/>
      <c r="BJ4" s="18"/>
      <c r="BK4" s="18"/>
      <c r="BL4" s="18"/>
    </row>
    <row r="5" spans="1:64" x14ac:dyDescent="0.25">
      <c r="B5" s="99"/>
      <c r="C5" s="100"/>
      <c r="D5" s="100"/>
      <c r="E5" s="2" t="s">
        <v>60</v>
      </c>
      <c r="F5" s="2" t="s">
        <v>61</v>
      </c>
      <c r="G5" s="102"/>
      <c r="L5" s="99"/>
      <c r="M5" s="2" t="s">
        <v>73</v>
      </c>
      <c r="N5" s="2" t="s">
        <v>74</v>
      </c>
      <c r="O5" s="2" t="s">
        <v>75</v>
      </c>
      <c r="P5" s="2" t="s">
        <v>76</v>
      </c>
      <c r="Q5" s="99"/>
      <c r="R5" s="99"/>
      <c r="S5" s="100"/>
      <c r="T5" s="62"/>
      <c r="U5" s="54" t="s">
        <v>148</v>
      </c>
      <c r="V5" s="54">
        <v>4</v>
      </c>
      <c r="W5" s="62"/>
      <c r="X5" s="54"/>
      <c r="Y5" s="54" t="s">
        <v>267</v>
      </c>
      <c r="Z5" s="54" t="s">
        <v>266</v>
      </c>
      <c r="AA5" s="54" t="s">
        <v>268</v>
      </c>
      <c r="AB5" s="54" t="s">
        <v>271</v>
      </c>
      <c r="AC5" s="54" t="s">
        <v>77</v>
      </c>
      <c r="AD5" s="62"/>
      <c r="AE5" s="62"/>
      <c r="AF5" s="62"/>
      <c r="AG5" s="62"/>
      <c r="AH5" s="62"/>
      <c r="AI5" s="99" t="s">
        <v>56</v>
      </c>
      <c r="AJ5" s="99" t="s">
        <v>62</v>
      </c>
      <c r="AK5" s="99"/>
      <c r="AL5" s="99"/>
      <c r="AM5" s="99" t="s">
        <v>77</v>
      </c>
      <c r="AN5" s="99" t="s">
        <v>78</v>
      </c>
      <c r="AO5" s="100" t="s">
        <v>79</v>
      </c>
      <c r="AQ5" t="s">
        <v>42</v>
      </c>
      <c r="AR5">
        <v>1</v>
      </c>
      <c r="AS5" s="24">
        <f>AJ7</f>
        <v>0.75429999999999997</v>
      </c>
      <c r="BE5" s="18"/>
      <c r="BF5" s="18"/>
      <c r="BG5" s="59"/>
      <c r="BH5" s="18"/>
      <c r="BI5" s="18"/>
      <c r="BJ5" s="18"/>
      <c r="BK5" s="18"/>
      <c r="BL5" s="18"/>
    </row>
    <row r="6" spans="1:64" x14ac:dyDescent="0.25">
      <c r="B6" s="2" t="s">
        <v>63</v>
      </c>
      <c r="C6" s="2">
        <v>664</v>
      </c>
      <c r="D6" s="2">
        <v>2E-3</v>
      </c>
      <c r="E6" s="12">
        <f>((12.25*D6)-(2.25*D7))</f>
        <v>0.02</v>
      </c>
      <c r="F6" s="2">
        <f>((20.31*D7)-(4.91*D6))</f>
        <v>3.0799999999999994E-2</v>
      </c>
      <c r="G6" s="23">
        <f>((7.18*D6)+(17.3*D7))</f>
        <v>4.8959999999999997E-2</v>
      </c>
      <c r="I6" s="20">
        <f>SUM(E6:F6)</f>
        <v>5.0799999999999998E-2</v>
      </c>
      <c r="L6" s="2" t="s">
        <v>63</v>
      </c>
      <c r="M6" s="12">
        <f>G6</f>
        <v>4.8959999999999997E-2</v>
      </c>
      <c r="N6" s="12">
        <f>G23</f>
        <v>0.17854</v>
      </c>
      <c r="O6" s="12">
        <f>G40</f>
        <v>7.3440000000000005E-2</v>
      </c>
      <c r="P6" s="12">
        <f>G57</f>
        <v>0.31823999999999997</v>
      </c>
      <c r="Q6" s="12">
        <f>SUM(M6:P6)</f>
        <v>0.61917999999999995</v>
      </c>
      <c r="R6" s="12">
        <f>AVERAGE(M6:P6)</f>
        <v>0.15479499999999999</v>
      </c>
      <c r="S6" s="12">
        <f>STDEV(M6:P6)</f>
        <v>0.12260747163203388</v>
      </c>
      <c r="T6" s="38"/>
      <c r="U6" s="38"/>
      <c r="V6" s="38"/>
      <c r="W6" s="38"/>
      <c r="X6" s="25" t="s">
        <v>63</v>
      </c>
      <c r="Y6" s="12">
        <f t="shared" ref="Y6:AB11" si="0">M6^2</f>
        <v>2.3970815999999995E-3</v>
      </c>
      <c r="Z6" s="12">
        <f t="shared" si="0"/>
        <v>3.1876531600000001E-2</v>
      </c>
      <c r="AA6" s="12">
        <f t="shared" si="0"/>
        <v>5.3934336000000006E-3</v>
      </c>
      <c r="AB6" s="12">
        <f t="shared" si="0"/>
        <v>0.10127669759999998</v>
      </c>
      <c r="AC6" s="12">
        <f>SUM(Y6:AB6)</f>
        <v>0.14094374439999996</v>
      </c>
      <c r="AD6" s="38"/>
      <c r="AE6" s="25" t="s">
        <v>63</v>
      </c>
      <c r="AF6" s="12">
        <f t="shared" ref="AF6:AF11" si="1">Q6^2</f>
        <v>0.38338387239999994</v>
      </c>
      <c r="AG6" s="38"/>
      <c r="AH6" s="38"/>
      <c r="AI6" s="99"/>
      <c r="AJ6" s="2" t="s">
        <v>73</v>
      </c>
      <c r="AK6" s="2" t="s">
        <v>74</v>
      </c>
      <c r="AL6" s="2" t="s">
        <v>75</v>
      </c>
      <c r="AM6" s="99"/>
      <c r="AN6" s="99"/>
      <c r="AO6" s="100"/>
      <c r="AQ6" t="s">
        <v>43</v>
      </c>
      <c r="AR6">
        <v>2</v>
      </c>
      <c r="AS6" s="24">
        <f>AK7</f>
        <v>0.87963999999999998</v>
      </c>
      <c r="BE6" s="18"/>
      <c r="BF6" s="18"/>
      <c r="BG6" s="59"/>
      <c r="BH6" s="18"/>
      <c r="BI6" s="18"/>
      <c r="BJ6" s="18"/>
      <c r="BK6" s="18"/>
      <c r="BL6" s="18"/>
    </row>
    <row r="7" spans="1:64" x14ac:dyDescent="0.25">
      <c r="B7" s="2"/>
      <c r="C7" s="2">
        <v>646</v>
      </c>
      <c r="D7" s="2">
        <v>2E-3</v>
      </c>
      <c r="E7" s="2"/>
      <c r="F7" s="2"/>
      <c r="G7" s="21"/>
      <c r="I7" s="20"/>
      <c r="L7" s="2" t="s">
        <v>64</v>
      </c>
      <c r="M7" s="12">
        <f>G8</f>
        <v>0.12499999999999999</v>
      </c>
      <c r="N7" s="12">
        <f>G25</f>
        <v>0.12794</v>
      </c>
      <c r="O7" s="12">
        <f>G42</f>
        <v>0.11063999999999999</v>
      </c>
      <c r="P7" s="12">
        <f>G59</f>
        <v>8.616E-2</v>
      </c>
      <c r="Q7" s="12">
        <f t="shared" ref="Q7:Q11" si="2">SUM(M7:P7)</f>
        <v>0.44974000000000003</v>
      </c>
      <c r="R7" s="12">
        <f t="shared" ref="R7:R11" si="3">AVERAGE(M7:P7)</f>
        <v>0.11243500000000001</v>
      </c>
      <c r="S7" s="12">
        <f t="shared" ref="S7:S11" si="4">STDEV(M7:P7)</f>
        <v>1.9077752313449534E-2</v>
      </c>
      <c r="T7" s="38"/>
      <c r="U7" s="38"/>
      <c r="V7" s="38"/>
      <c r="W7" s="38"/>
      <c r="X7" s="25" t="s">
        <v>64</v>
      </c>
      <c r="Y7" s="12">
        <f t="shared" si="0"/>
        <v>1.5624999999999997E-2</v>
      </c>
      <c r="Z7" s="12">
        <f t="shared" si="0"/>
        <v>1.63686436E-2</v>
      </c>
      <c r="AA7" s="12">
        <f t="shared" si="0"/>
        <v>1.2241209599999997E-2</v>
      </c>
      <c r="AB7" s="12">
        <f t="shared" si="0"/>
        <v>7.4235456000000003E-3</v>
      </c>
      <c r="AC7" s="12">
        <f t="shared" ref="AC7:AC11" si="5">SUM(Y7:AB7)</f>
        <v>5.1658398799999991E-2</v>
      </c>
      <c r="AD7" s="38"/>
      <c r="AE7" s="25" t="s">
        <v>64</v>
      </c>
      <c r="AF7" s="12">
        <f t="shared" si="1"/>
        <v>0.20226606760000002</v>
      </c>
      <c r="AG7" s="38"/>
      <c r="AH7" s="38"/>
      <c r="AI7" s="2" t="s">
        <v>92</v>
      </c>
      <c r="AJ7" s="25">
        <f>G74</f>
        <v>0.75429999999999997</v>
      </c>
      <c r="AK7" s="25">
        <f>G76</f>
        <v>0.87963999999999998</v>
      </c>
      <c r="AL7" s="25">
        <f>G78</f>
        <v>1.2540199999999999</v>
      </c>
      <c r="AM7" s="25">
        <f>SUM(AJ7:AL7)</f>
        <v>2.8879599999999996</v>
      </c>
      <c r="AN7" s="25">
        <f>AVERAGE(AJ7:AL7)</f>
        <v>0.96265333333333325</v>
      </c>
      <c r="AO7" s="2">
        <f>STDEV(AJ7:AL7)</f>
        <v>0.25999698023887396</v>
      </c>
      <c r="AQ7" t="s">
        <v>44</v>
      </c>
      <c r="AR7">
        <v>3</v>
      </c>
      <c r="AS7" s="24">
        <f>AL7</f>
        <v>1.2540199999999999</v>
      </c>
      <c r="BE7" s="18"/>
      <c r="BF7" s="18"/>
      <c r="BG7" s="59"/>
      <c r="BH7" s="18"/>
      <c r="BI7" s="18"/>
      <c r="BJ7" s="18"/>
      <c r="BK7" s="18"/>
      <c r="BL7" s="18"/>
    </row>
    <row r="8" spans="1:64" x14ac:dyDescent="0.25">
      <c r="B8" s="2" t="s">
        <v>64</v>
      </c>
      <c r="C8" s="2">
        <f>C6</f>
        <v>664</v>
      </c>
      <c r="D8" s="2">
        <v>1.4999999999999999E-2</v>
      </c>
      <c r="E8" s="2">
        <f>((12.25*D8)-(2.25*D9))</f>
        <v>0.18149999999999999</v>
      </c>
      <c r="F8" s="2">
        <f>((20.31*D9)-(4.91*D8))</f>
        <v>-5.3339999999999999E-2</v>
      </c>
      <c r="G8" s="23">
        <f t="shared" ref="G8:G16" si="6">((7.18*D8)+(17.3*D9))</f>
        <v>0.12499999999999999</v>
      </c>
      <c r="I8" s="20">
        <f t="shared" ref="I8:I16" si="7">SUM(E8:F8)</f>
        <v>0.12816</v>
      </c>
      <c r="L8" s="2" t="s">
        <v>65</v>
      </c>
      <c r="M8" s="12">
        <f>G10</f>
        <v>0.87212000000000001</v>
      </c>
      <c r="N8" s="12">
        <f>G27</f>
        <v>1.11822</v>
      </c>
      <c r="O8" s="12">
        <f>G44</f>
        <v>1.2478</v>
      </c>
      <c r="P8" s="12">
        <f>G61</f>
        <v>1.0059399999999998</v>
      </c>
      <c r="Q8" s="12">
        <f t="shared" si="2"/>
        <v>4.2440800000000003</v>
      </c>
      <c r="R8" s="12">
        <f t="shared" si="3"/>
        <v>1.0610200000000001</v>
      </c>
      <c r="S8" s="12">
        <f t="shared" si="4"/>
        <v>0.16007875645027517</v>
      </c>
      <c r="T8" s="38"/>
      <c r="U8" s="38"/>
      <c r="V8" s="38"/>
      <c r="W8" s="38"/>
      <c r="X8" s="25" t="s">
        <v>65</v>
      </c>
      <c r="Y8" s="12">
        <f t="shared" si="0"/>
        <v>0.76059329440000001</v>
      </c>
      <c r="Z8" s="12">
        <f t="shared" si="0"/>
        <v>1.2504159684</v>
      </c>
      <c r="AA8" s="12">
        <f t="shared" si="0"/>
        <v>1.5570048400000001</v>
      </c>
      <c r="AB8" s="12">
        <f t="shared" si="0"/>
        <v>1.0119152835999996</v>
      </c>
      <c r="AC8" s="12">
        <f t="shared" si="5"/>
        <v>4.5799293863999999</v>
      </c>
      <c r="AD8" s="38"/>
      <c r="AE8" s="25" t="s">
        <v>65</v>
      </c>
      <c r="AF8" s="12">
        <f t="shared" si="1"/>
        <v>18.012215046400001</v>
      </c>
      <c r="AG8" s="38"/>
      <c r="AH8" s="38"/>
      <c r="AI8" s="2" t="s">
        <v>93</v>
      </c>
      <c r="AJ8" s="25">
        <f>G85</f>
        <v>45.000199999999992</v>
      </c>
      <c r="AK8" s="25">
        <f>G87</f>
        <v>43.893000000000001</v>
      </c>
      <c r="AL8" s="25">
        <f>G89</f>
        <v>44.861800000000002</v>
      </c>
      <c r="AM8" s="25">
        <f>SUM(AJ8:AL8)</f>
        <v>133.755</v>
      </c>
      <c r="AN8" s="25">
        <f>AVERAGE(AJ8:AL8)</f>
        <v>44.585000000000001</v>
      </c>
      <c r="AO8" s="2">
        <f>STDEV(AJ8:AL8)</f>
        <v>0.60327161378602678</v>
      </c>
      <c r="BE8" s="18"/>
      <c r="BF8" s="18"/>
      <c r="BG8" s="59"/>
      <c r="BH8" s="18"/>
      <c r="BI8" s="18"/>
      <c r="BJ8" s="18"/>
      <c r="BK8" s="18"/>
      <c r="BL8" s="18"/>
    </row>
    <row r="9" spans="1:64" x14ac:dyDescent="0.25">
      <c r="B9" s="2"/>
      <c r="C9" s="2">
        <f>C7</f>
        <v>646</v>
      </c>
      <c r="D9" s="2">
        <v>1E-3</v>
      </c>
      <c r="E9" s="2"/>
      <c r="F9" s="2"/>
      <c r="G9" s="21"/>
      <c r="I9" s="20"/>
      <c r="L9" s="2" t="s">
        <v>66</v>
      </c>
      <c r="M9" s="12">
        <f>G12</f>
        <v>0.79444000000000004</v>
      </c>
      <c r="N9" s="12">
        <f>G29</f>
        <v>0.66615999999999997</v>
      </c>
      <c r="O9" s="12">
        <f>G46</f>
        <v>1.07514</v>
      </c>
      <c r="P9" s="12">
        <f>G63</f>
        <v>0.89789999999999992</v>
      </c>
      <c r="Q9" s="12">
        <f t="shared" si="2"/>
        <v>3.4336399999999996</v>
      </c>
      <c r="R9" s="12">
        <f t="shared" si="3"/>
        <v>0.8584099999999999</v>
      </c>
      <c r="S9" s="12">
        <f t="shared" si="4"/>
        <v>0.17280391237855047</v>
      </c>
      <c r="T9" s="38"/>
      <c r="U9" s="38"/>
      <c r="V9" s="38"/>
      <c r="W9" s="38"/>
      <c r="X9" s="25" t="s">
        <v>66</v>
      </c>
      <c r="Y9" s="12">
        <f t="shared" si="0"/>
        <v>0.63113491360000007</v>
      </c>
      <c r="Z9" s="12">
        <f t="shared" si="0"/>
        <v>0.44376914559999997</v>
      </c>
      <c r="AA9" s="12">
        <f t="shared" si="0"/>
        <v>1.1559260196000001</v>
      </c>
      <c r="AB9" s="12">
        <f t="shared" si="0"/>
        <v>0.80622440999999989</v>
      </c>
      <c r="AC9" s="12">
        <f t="shared" si="5"/>
        <v>3.0370544888000004</v>
      </c>
      <c r="AD9" s="38"/>
      <c r="AE9" s="25" t="s">
        <v>66</v>
      </c>
      <c r="AF9" s="12">
        <f t="shared" si="1"/>
        <v>11.789883649599997</v>
      </c>
      <c r="AG9" s="38"/>
      <c r="AH9" s="38"/>
      <c r="AI9" s="38"/>
      <c r="AJ9" s="38"/>
      <c r="AK9" s="38"/>
      <c r="AL9" s="38"/>
      <c r="AM9" s="38"/>
      <c r="AN9" s="38"/>
      <c r="BE9" s="18"/>
      <c r="BF9" s="18"/>
      <c r="BG9" s="51"/>
      <c r="BH9" s="18"/>
      <c r="BI9" s="18"/>
      <c r="BJ9" s="18"/>
      <c r="BK9" s="18"/>
      <c r="BL9" s="18"/>
    </row>
    <row r="10" spans="1:64" x14ac:dyDescent="0.25">
      <c r="B10" s="2" t="s">
        <v>65</v>
      </c>
      <c r="C10" s="2">
        <f>C6</f>
        <v>664</v>
      </c>
      <c r="D10" s="2">
        <v>5.3999999999999999E-2</v>
      </c>
      <c r="E10" s="2">
        <f>((12.25*D10)-(2.25*D11))</f>
        <v>0.59850000000000003</v>
      </c>
      <c r="F10" s="2">
        <f>((20.31*D11)-(4.91*D10))</f>
        <v>0.30353999999999998</v>
      </c>
      <c r="G10" s="23">
        <f t="shared" si="6"/>
        <v>0.87212000000000001</v>
      </c>
      <c r="I10" s="20">
        <f t="shared" si="7"/>
        <v>0.90203999999999995</v>
      </c>
      <c r="L10" s="2" t="s">
        <v>67</v>
      </c>
      <c r="M10" s="12">
        <f>G14</f>
        <v>1.2259199999999999</v>
      </c>
      <c r="N10" s="12">
        <f>G31</f>
        <v>1.12246</v>
      </c>
      <c r="O10" s="12">
        <f>G48</f>
        <v>1.30524</v>
      </c>
      <c r="P10" s="12">
        <f>G65</f>
        <v>1.5183800000000001</v>
      </c>
      <c r="Q10" s="12">
        <f t="shared" si="2"/>
        <v>5.1719999999999997</v>
      </c>
      <c r="R10" s="12">
        <f t="shared" si="3"/>
        <v>1.2929999999999999</v>
      </c>
      <c r="S10" s="12">
        <f t="shared" si="4"/>
        <v>0.16785865085442164</v>
      </c>
      <c r="T10" s="38"/>
      <c r="U10" s="38"/>
      <c r="V10" s="38"/>
      <c r="W10" s="38"/>
      <c r="X10" s="25" t="s">
        <v>67</v>
      </c>
      <c r="Y10" s="12">
        <f t="shared" si="0"/>
        <v>1.5028798463999997</v>
      </c>
      <c r="Z10" s="12">
        <f t="shared" si="0"/>
        <v>1.2599164516000001</v>
      </c>
      <c r="AA10" s="12">
        <f t="shared" si="0"/>
        <v>1.7036514575999999</v>
      </c>
      <c r="AB10" s="12">
        <f t="shared" si="0"/>
        <v>2.3054778244</v>
      </c>
      <c r="AC10" s="12">
        <f t="shared" si="5"/>
        <v>6.7719255799999996</v>
      </c>
      <c r="AD10" s="38"/>
      <c r="AE10" s="25" t="s">
        <v>67</v>
      </c>
      <c r="AF10" s="12">
        <f t="shared" si="1"/>
        <v>26.749583999999999</v>
      </c>
      <c r="AG10" s="38"/>
      <c r="AH10" s="38"/>
      <c r="AI10" s="38"/>
      <c r="AJ10" s="38"/>
      <c r="AK10" s="38"/>
      <c r="AL10" s="38"/>
      <c r="AM10" s="38"/>
      <c r="AN10" s="38"/>
      <c r="BE10" s="18"/>
      <c r="BF10" s="18"/>
      <c r="BG10" s="51"/>
      <c r="BH10" s="18"/>
      <c r="BI10" s="18"/>
      <c r="BJ10" s="18"/>
      <c r="BK10" s="18"/>
      <c r="BL10" s="18"/>
    </row>
    <row r="11" spans="1:64" x14ac:dyDescent="0.25">
      <c r="B11" s="2"/>
      <c r="C11" s="2">
        <f>C7</f>
        <v>646</v>
      </c>
      <c r="D11" s="2">
        <v>2.8000000000000001E-2</v>
      </c>
      <c r="E11" s="2"/>
      <c r="F11" s="2"/>
      <c r="G11" s="21"/>
      <c r="I11" s="20"/>
      <c r="L11" s="2" t="s">
        <v>68</v>
      </c>
      <c r="M11" s="12">
        <f>G16</f>
        <v>2.0895600000000001</v>
      </c>
      <c r="N11" s="12">
        <f>G33</f>
        <v>1.3930400000000001</v>
      </c>
      <c r="O11" s="12">
        <f>G50</f>
        <v>1.47366</v>
      </c>
      <c r="P11" s="12">
        <f>G67</f>
        <v>1.0777399999999999</v>
      </c>
      <c r="Q11" s="12">
        <f t="shared" si="2"/>
        <v>6.0340000000000007</v>
      </c>
      <c r="R11" s="12">
        <f t="shared" si="3"/>
        <v>1.5085000000000002</v>
      </c>
      <c r="S11" s="12">
        <f t="shared" si="4"/>
        <v>0.42337128638268862</v>
      </c>
      <c r="T11" s="38"/>
      <c r="U11" s="38"/>
      <c r="V11" s="38"/>
      <c r="W11" s="38"/>
      <c r="X11" s="25" t="s">
        <v>68</v>
      </c>
      <c r="Y11" s="12">
        <f t="shared" si="0"/>
        <v>4.3662609936000001</v>
      </c>
      <c r="Z11" s="12">
        <f t="shared" si="0"/>
        <v>1.9405604416000002</v>
      </c>
      <c r="AA11" s="12">
        <f t="shared" si="0"/>
        <v>2.1716737955999998</v>
      </c>
      <c r="AB11" s="12">
        <f t="shared" si="0"/>
        <v>1.1615235075999999</v>
      </c>
      <c r="AC11" s="12">
        <f t="shared" si="5"/>
        <v>9.6400187384000002</v>
      </c>
      <c r="AD11" s="38"/>
      <c r="AE11" s="25" t="s">
        <v>68</v>
      </c>
      <c r="AF11" s="12">
        <f t="shared" si="1"/>
        <v>36.40915600000001</v>
      </c>
      <c r="AG11" s="38"/>
      <c r="AH11" s="38"/>
      <c r="AI11" s="38"/>
      <c r="AJ11" s="38"/>
      <c r="AK11" s="38"/>
      <c r="AL11" s="38"/>
      <c r="AM11" s="38"/>
      <c r="AN11" s="38"/>
      <c r="BE11" s="18"/>
      <c r="BF11" s="18"/>
      <c r="BG11" s="51"/>
      <c r="BH11" s="18"/>
      <c r="BI11" s="18"/>
      <c r="BJ11" s="18"/>
      <c r="BK11" s="18"/>
      <c r="BL11" s="18"/>
    </row>
    <row r="12" spans="1:64" x14ac:dyDescent="0.25">
      <c r="B12" s="2" t="s">
        <v>66</v>
      </c>
      <c r="C12" s="2">
        <f>C6</f>
        <v>664</v>
      </c>
      <c r="D12" s="2">
        <v>4.8000000000000001E-2</v>
      </c>
      <c r="E12" s="2">
        <f>((12.25*D12)-(2.25*D13))</f>
        <v>0.52949999999999997</v>
      </c>
      <c r="F12" s="2">
        <f>((20.31*D13)-(4.91*D12))</f>
        <v>0.29237999999999997</v>
      </c>
      <c r="G12" s="23">
        <f t="shared" si="6"/>
        <v>0.79444000000000004</v>
      </c>
      <c r="I12" s="20">
        <f t="shared" si="7"/>
        <v>0.82187999999999994</v>
      </c>
      <c r="M12" s="12">
        <f>SUM(M6:M11)</f>
        <v>5.1560000000000006</v>
      </c>
      <c r="N12" s="12">
        <f t="shared" ref="N12:Q12" si="8">SUM(N6:N11)</f>
        <v>4.6063600000000005</v>
      </c>
      <c r="O12" s="12">
        <f t="shared" si="8"/>
        <v>5.28592</v>
      </c>
      <c r="P12" s="12">
        <f t="shared" si="8"/>
        <v>4.9043599999999996</v>
      </c>
      <c r="Q12" s="12">
        <f t="shared" si="8"/>
        <v>19.952640000000002</v>
      </c>
      <c r="R12" s="20"/>
      <c r="S12" s="20"/>
      <c r="AB12" s="2" t="s">
        <v>272</v>
      </c>
      <c r="AC12" s="12">
        <f>SUM(AC6:AC11)</f>
        <v>24.221530336800001</v>
      </c>
      <c r="AE12" s="75" t="s">
        <v>77</v>
      </c>
      <c r="AF12" s="12">
        <f>SUM(AF6:AF11)</f>
        <v>93.546488636000007</v>
      </c>
      <c r="AQ12" s="4" t="s">
        <v>167</v>
      </c>
      <c r="AR12" s="4"/>
      <c r="AS12" s="4"/>
      <c r="BE12" s="18"/>
      <c r="BF12" s="18"/>
      <c r="BG12" s="51"/>
      <c r="BH12" s="18"/>
      <c r="BI12" s="18"/>
      <c r="BJ12" s="18"/>
      <c r="BK12" s="18"/>
      <c r="BL12" s="18"/>
    </row>
    <row r="13" spans="1:64" x14ac:dyDescent="0.25">
      <c r="B13" s="2"/>
      <c r="C13" s="2">
        <f>C7</f>
        <v>646</v>
      </c>
      <c r="D13" s="2">
        <v>2.5999999999999999E-2</v>
      </c>
      <c r="E13" s="2"/>
      <c r="F13" s="2"/>
      <c r="G13" s="21"/>
      <c r="I13" s="20"/>
      <c r="L13" s="56"/>
      <c r="M13" s="56"/>
      <c r="N13" s="56"/>
      <c r="O13" s="56"/>
      <c r="P13" s="56"/>
      <c r="Q13" s="56"/>
      <c r="R13" s="56"/>
      <c r="AQ13" t="s">
        <v>56</v>
      </c>
      <c r="AR13" t="s">
        <v>128</v>
      </c>
      <c r="AS13" t="s">
        <v>165</v>
      </c>
      <c r="BE13" s="18"/>
      <c r="BF13" s="18"/>
      <c r="BG13" s="51"/>
      <c r="BH13" s="18"/>
      <c r="BI13" s="18"/>
      <c r="BJ13" s="18"/>
      <c r="BK13" s="18"/>
      <c r="BL13" s="18"/>
    </row>
    <row r="14" spans="1:64" x14ac:dyDescent="0.25">
      <c r="B14" s="2" t="s">
        <v>67</v>
      </c>
      <c r="C14" s="2">
        <f>C6</f>
        <v>664</v>
      </c>
      <c r="D14" s="2">
        <v>8.4000000000000005E-2</v>
      </c>
      <c r="E14" s="12">
        <f>((12.25*D14)-(2.25*D15))</f>
        <v>0.94800000000000018</v>
      </c>
      <c r="F14" s="2">
        <f>((20.31*D15)-(4.91*D14))</f>
        <v>0.31871999999999989</v>
      </c>
      <c r="G14" s="23">
        <f t="shared" si="6"/>
        <v>1.2259199999999999</v>
      </c>
      <c r="I14" s="20">
        <f t="shared" si="7"/>
        <v>1.2667200000000001</v>
      </c>
      <c r="L14" s="2" t="s">
        <v>129</v>
      </c>
      <c r="M14" s="66">
        <f>(Q12^2)/(V4*V5)</f>
        <v>16.587826790400005</v>
      </c>
      <c r="N14" s="63"/>
      <c r="O14" s="67" t="s">
        <v>154</v>
      </c>
      <c r="P14" s="67"/>
      <c r="Q14" s="63"/>
      <c r="R14" s="64"/>
      <c r="X14" s="4" t="s">
        <v>173</v>
      </c>
      <c r="Y14" s="4"/>
      <c r="AD14" s="4" t="s">
        <v>164</v>
      </c>
      <c r="AE14" s="4"/>
      <c r="AF14" s="4"/>
      <c r="AQ14" t="s">
        <v>42</v>
      </c>
      <c r="AR14">
        <v>1</v>
      </c>
      <c r="AS14" s="24">
        <f>AJ8</f>
        <v>45.000199999999992</v>
      </c>
      <c r="BE14" s="18"/>
      <c r="BF14" s="18"/>
      <c r="BG14" s="51"/>
      <c r="BH14" s="18"/>
      <c r="BI14" s="18"/>
      <c r="BJ14" s="18"/>
      <c r="BK14" s="18"/>
      <c r="BL14" s="18"/>
    </row>
    <row r="15" spans="1:64" x14ac:dyDescent="0.25">
      <c r="B15" s="2"/>
      <c r="C15" s="2">
        <f>C7</f>
        <v>646</v>
      </c>
      <c r="D15" s="2">
        <v>3.5999999999999997E-2</v>
      </c>
      <c r="E15" s="2"/>
      <c r="F15" s="2"/>
      <c r="G15" s="21"/>
      <c r="I15" s="20"/>
      <c r="L15" s="2" t="s">
        <v>130</v>
      </c>
      <c r="M15" s="12">
        <f>AC12-M14</f>
        <v>7.633703546399996</v>
      </c>
      <c r="N15" s="56"/>
      <c r="O15" s="99" t="s">
        <v>140</v>
      </c>
      <c r="P15" s="99" t="s">
        <v>141</v>
      </c>
      <c r="Q15" s="99" t="s">
        <v>142</v>
      </c>
      <c r="R15" s="99" t="s">
        <v>143</v>
      </c>
      <c r="S15" s="99" t="s">
        <v>144</v>
      </c>
      <c r="T15" s="99" t="s">
        <v>145</v>
      </c>
      <c r="U15" s="99"/>
      <c r="V15" s="99" t="s">
        <v>146</v>
      </c>
      <c r="X15">
        <f>SQRT(0.05266/4)</f>
        <v>0.11473883387938018</v>
      </c>
      <c r="AD15" t="s">
        <v>56</v>
      </c>
      <c r="AE15" t="s">
        <v>128</v>
      </c>
      <c r="AF15" t="s">
        <v>165</v>
      </c>
      <c r="AQ15" t="s">
        <v>43</v>
      </c>
      <c r="AR15">
        <v>2</v>
      </c>
      <c r="AS15" s="24">
        <f>AK8</f>
        <v>43.893000000000001</v>
      </c>
      <c r="BE15" s="18"/>
      <c r="BF15" s="18"/>
      <c r="BG15" s="51"/>
      <c r="BH15" s="18"/>
      <c r="BI15" s="18"/>
      <c r="BJ15" s="18"/>
      <c r="BK15" s="18"/>
      <c r="BL15" s="18"/>
    </row>
    <row r="16" spans="1:64" x14ac:dyDescent="0.25">
      <c r="B16" s="2" t="s">
        <v>68</v>
      </c>
      <c r="C16" s="2">
        <f>C6</f>
        <v>664</v>
      </c>
      <c r="D16" s="2">
        <v>0.13200000000000001</v>
      </c>
      <c r="E16" s="2">
        <f>((12.25*D16)-(2.25*D17))</f>
        <v>1.4684999999999999</v>
      </c>
      <c r="F16" s="2">
        <f>((20.31*D17)-(4.91*D16))</f>
        <v>0.69233999999999996</v>
      </c>
      <c r="G16" s="23">
        <f t="shared" si="6"/>
        <v>2.0895600000000001</v>
      </c>
      <c r="I16" s="20">
        <f t="shared" si="7"/>
        <v>2.1608399999999999</v>
      </c>
      <c r="L16" s="2" t="s">
        <v>131</v>
      </c>
      <c r="M16" s="25">
        <f>(((M12^2)+(N12^2)+(O12^2)+(P12^2))/V4)-M14</f>
        <v>4.4937493866662237E-2</v>
      </c>
      <c r="N16" s="38"/>
      <c r="O16" s="99"/>
      <c r="P16" s="99"/>
      <c r="Q16" s="99"/>
      <c r="R16" s="99"/>
      <c r="S16" s="99"/>
      <c r="T16" s="2">
        <v>0.01</v>
      </c>
      <c r="U16" s="2">
        <v>0.05</v>
      </c>
      <c r="V16" s="99"/>
      <c r="X16">
        <f>4.6*X15</f>
        <v>0.52779863584514874</v>
      </c>
      <c r="AD16" t="s">
        <v>63</v>
      </c>
      <c r="AE16">
        <v>1</v>
      </c>
      <c r="AF16" s="38">
        <f>M6</f>
        <v>4.8959999999999997E-2</v>
      </c>
      <c r="AQ16" t="s">
        <v>44</v>
      </c>
      <c r="AR16">
        <v>3</v>
      </c>
      <c r="AS16" s="24">
        <f>AL8</f>
        <v>44.861800000000002</v>
      </c>
      <c r="BE16" s="18"/>
      <c r="BF16" s="18"/>
      <c r="BG16" s="51"/>
      <c r="BH16" s="18"/>
      <c r="BI16" s="18"/>
      <c r="BJ16" s="18"/>
      <c r="BK16" s="18"/>
      <c r="BL16" s="18"/>
    </row>
    <row r="17" spans="2:64" x14ac:dyDescent="0.25">
      <c r="B17" s="2"/>
      <c r="C17" s="2">
        <f>C7</f>
        <v>646</v>
      </c>
      <c r="D17" s="2">
        <v>6.6000000000000003E-2</v>
      </c>
      <c r="E17" s="2"/>
      <c r="F17" s="2"/>
      <c r="G17" s="21"/>
      <c r="L17" s="2" t="s">
        <v>132</v>
      </c>
      <c r="M17" s="25">
        <f>(AF12/V5)-M14</f>
        <v>6.7987953685999969</v>
      </c>
      <c r="N17" s="38"/>
      <c r="O17" s="2" t="s">
        <v>149</v>
      </c>
      <c r="P17" s="2">
        <f>M23</f>
        <v>3</v>
      </c>
      <c r="Q17" s="61">
        <f>M16</f>
        <v>4.4937493866662237E-2</v>
      </c>
      <c r="R17" s="61">
        <f>M19</f>
        <v>1.4979164622220745E-2</v>
      </c>
      <c r="S17" s="61">
        <f>R17/R19</f>
        <v>0.2844250728578579</v>
      </c>
      <c r="T17" s="61">
        <f>FINV(0.01,P17,P19)</f>
        <v>5.4169648578184191</v>
      </c>
      <c r="U17" s="61">
        <f>FINV(0.05,P17,P19)</f>
        <v>3.2873821046365093</v>
      </c>
      <c r="V17" s="2" t="s">
        <v>178</v>
      </c>
      <c r="AD17" t="s">
        <v>63</v>
      </c>
      <c r="AE17">
        <v>2</v>
      </c>
      <c r="AF17" s="38">
        <f>N6</f>
        <v>0.17854</v>
      </c>
      <c r="BE17" s="18"/>
      <c r="BF17" s="18"/>
      <c r="BG17" s="51"/>
      <c r="BH17" s="18"/>
      <c r="BI17" s="18"/>
      <c r="BJ17" s="18"/>
      <c r="BK17" s="18"/>
      <c r="BL17" s="18"/>
    </row>
    <row r="18" spans="2:64" x14ac:dyDescent="0.25">
      <c r="L18" s="2" t="s">
        <v>133</v>
      </c>
      <c r="M18" s="12">
        <f>M15-M16-M17</f>
        <v>0.78997068393333691</v>
      </c>
      <c r="O18" s="2" t="s">
        <v>56</v>
      </c>
      <c r="P18" s="2">
        <f>M24</f>
        <v>5</v>
      </c>
      <c r="Q18" s="61">
        <f>M17</f>
        <v>6.7987953685999969</v>
      </c>
      <c r="R18" s="61">
        <f>M20</f>
        <v>1.3597590737199994</v>
      </c>
      <c r="S18" s="61">
        <f>R18/R19</f>
        <v>25.819168382609469</v>
      </c>
      <c r="T18" s="61">
        <f>FINV(0.01,P18,P19)</f>
        <v>4.5556139846530046</v>
      </c>
      <c r="U18" s="61">
        <f>FINV(0.05,P18,P19)</f>
        <v>2.9012945362361564</v>
      </c>
      <c r="V18" s="2" t="s">
        <v>270</v>
      </c>
      <c r="X18" t="s">
        <v>183</v>
      </c>
      <c r="AD18" t="s">
        <v>63</v>
      </c>
      <c r="AE18">
        <v>3</v>
      </c>
      <c r="AF18" s="38">
        <f>O6</f>
        <v>7.3440000000000005E-2</v>
      </c>
      <c r="AJ18" s="24">
        <f>X16</f>
        <v>0.52779863584514874</v>
      </c>
      <c r="BE18" s="18"/>
      <c r="BF18" s="18"/>
      <c r="BG18" s="51"/>
      <c r="BH18" s="18"/>
      <c r="BI18" s="18"/>
      <c r="BJ18" s="18"/>
      <c r="BK18" s="18"/>
      <c r="BL18" s="18"/>
    </row>
    <row r="19" spans="2:64" x14ac:dyDescent="0.25">
      <c r="L19" s="2" t="s">
        <v>134</v>
      </c>
      <c r="M19" s="2">
        <f>M16/M23</f>
        <v>1.4979164622220745E-2</v>
      </c>
      <c r="O19" s="2" t="s">
        <v>150</v>
      </c>
      <c r="P19" s="2">
        <f>M25</f>
        <v>15</v>
      </c>
      <c r="Q19" s="61">
        <f>M18</f>
        <v>0.78997068393333691</v>
      </c>
      <c r="R19" s="61">
        <f>M21</f>
        <v>5.2664712262222461E-2</v>
      </c>
      <c r="S19" s="61"/>
      <c r="T19" s="61"/>
      <c r="U19" s="61"/>
      <c r="V19" s="2"/>
      <c r="X19" s="2" t="s">
        <v>56</v>
      </c>
      <c r="Y19" s="2" t="s">
        <v>78</v>
      </c>
      <c r="Z19" s="2" t="s">
        <v>184</v>
      </c>
      <c r="AA19" s="2" t="s">
        <v>146</v>
      </c>
      <c r="AD19" t="s">
        <v>63</v>
      </c>
      <c r="AE19">
        <v>4</v>
      </c>
      <c r="AF19" s="38">
        <f>P6</f>
        <v>0.31823999999999997</v>
      </c>
      <c r="BE19" s="18"/>
      <c r="BF19" s="18"/>
      <c r="BG19" s="51"/>
      <c r="BH19" s="18"/>
      <c r="BI19" s="18"/>
      <c r="BJ19" s="18"/>
      <c r="BK19" s="18"/>
      <c r="BL19" s="18"/>
    </row>
    <row r="20" spans="2:64" x14ac:dyDescent="0.25">
      <c r="B20" s="22" t="s">
        <v>69</v>
      </c>
      <c r="L20" s="2" t="s">
        <v>135</v>
      </c>
      <c r="M20" s="52">
        <f>M17/M24</f>
        <v>1.3597590737199994</v>
      </c>
      <c r="N20" s="18"/>
      <c r="O20" s="2" t="s">
        <v>151</v>
      </c>
      <c r="P20" s="2">
        <f>SUM(P17:P19)</f>
        <v>23</v>
      </c>
      <c r="Q20" s="61">
        <f>SUM(Q17:Q19)</f>
        <v>7.633703546399996</v>
      </c>
      <c r="R20" s="61"/>
      <c r="S20" s="61"/>
      <c r="T20" s="61"/>
      <c r="U20" s="61"/>
      <c r="V20" s="2"/>
      <c r="X20" s="2" t="s">
        <v>64</v>
      </c>
      <c r="Y20" s="33">
        <f>R7</f>
        <v>0.11243500000000001</v>
      </c>
      <c r="Z20" s="33">
        <f>Y20+$X$16</f>
        <v>0.64023363584514881</v>
      </c>
      <c r="AA20" s="2" t="s">
        <v>180</v>
      </c>
      <c r="AB20" s="37">
        <f>Z20</f>
        <v>0.64023363584514881</v>
      </c>
      <c r="AD20" t="s">
        <v>64</v>
      </c>
      <c r="AE20">
        <v>1</v>
      </c>
      <c r="AF20" s="24">
        <f>M7</f>
        <v>0.12499999999999999</v>
      </c>
      <c r="BE20" s="18"/>
      <c r="BF20" s="18"/>
      <c r="BG20" s="51"/>
      <c r="BH20" s="18"/>
      <c r="BI20" s="18"/>
      <c r="BJ20" s="18"/>
      <c r="BK20" s="18"/>
      <c r="BL20" s="18"/>
    </row>
    <row r="21" spans="2:64" x14ac:dyDescent="0.25">
      <c r="B21" s="99" t="s">
        <v>56</v>
      </c>
      <c r="C21" s="100" t="s">
        <v>58</v>
      </c>
      <c r="D21" s="100" t="s">
        <v>57</v>
      </c>
      <c r="E21" s="99" t="s">
        <v>59</v>
      </c>
      <c r="F21" s="99"/>
      <c r="G21" s="102" t="s">
        <v>62</v>
      </c>
      <c r="L21" s="2" t="s">
        <v>136</v>
      </c>
      <c r="M21" s="2">
        <f>M18/M25</f>
        <v>5.2664712262222461E-2</v>
      </c>
      <c r="X21" s="2" t="s">
        <v>63</v>
      </c>
      <c r="Y21" s="33">
        <f>R6</f>
        <v>0.15479499999999999</v>
      </c>
      <c r="Z21" s="33">
        <f t="shared" ref="Z21:Z25" si="9">Y21+$X$16</f>
        <v>0.68259363584514876</v>
      </c>
      <c r="AA21" s="2" t="s">
        <v>180</v>
      </c>
      <c r="AB21" s="37">
        <f>Y22-X16</f>
        <v>0.33061136415485115</v>
      </c>
      <c r="AD21" t="s">
        <v>64</v>
      </c>
      <c r="AE21">
        <v>2</v>
      </c>
      <c r="AF21" s="24">
        <f>N7</f>
        <v>0.12794</v>
      </c>
      <c r="BE21" s="18"/>
      <c r="BF21" s="18"/>
      <c r="BG21" s="51"/>
      <c r="BH21" s="18"/>
      <c r="BI21" s="18"/>
      <c r="BJ21" s="18"/>
      <c r="BK21" s="18"/>
      <c r="BL21" s="18"/>
    </row>
    <row r="22" spans="2:64" x14ac:dyDescent="0.25">
      <c r="B22" s="99"/>
      <c r="C22" s="100"/>
      <c r="D22" s="100"/>
      <c r="E22" s="2" t="s">
        <v>60</v>
      </c>
      <c r="F22" s="2" t="s">
        <v>61</v>
      </c>
      <c r="G22" s="102"/>
      <c r="N22" s="38"/>
      <c r="O22" s="38"/>
      <c r="P22" s="38"/>
      <c r="Q22" s="38"/>
      <c r="X22" s="2" t="s">
        <v>66</v>
      </c>
      <c r="Y22" s="33">
        <f>R9</f>
        <v>0.8584099999999999</v>
      </c>
      <c r="Z22" s="33">
        <f t="shared" si="9"/>
        <v>1.3862086358451486</v>
      </c>
      <c r="AA22" s="2" t="s">
        <v>181</v>
      </c>
      <c r="AB22" s="37">
        <f>Y22+X16</f>
        <v>1.3862086358451486</v>
      </c>
      <c r="AD22" t="s">
        <v>64</v>
      </c>
      <c r="AE22">
        <v>3</v>
      </c>
      <c r="AF22" s="24">
        <f>O7</f>
        <v>0.11063999999999999</v>
      </c>
      <c r="AV22" s="56"/>
      <c r="AW22" s="56"/>
      <c r="AX22" s="56"/>
      <c r="AY22" s="56"/>
      <c r="BE22" s="18"/>
      <c r="BF22" s="18"/>
      <c r="BG22" s="18"/>
      <c r="BH22" s="18"/>
      <c r="BI22" s="18"/>
      <c r="BJ22" s="18"/>
      <c r="BK22" s="18"/>
      <c r="BL22" s="51"/>
    </row>
    <row r="23" spans="2:64" x14ac:dyDescent="0.25">
      <c r="B23" s="2" t="s">
        <v>63</v>
      </c>
      <c r="C23" s="2">
        <v>664</v>
      </c>
      <c r="D23" s="2">
        <v>8.0000000000000002E-3</v>
      </c>
      <c r="E23" s="12">
        <f>((12.25*D23)-(2.25*D24))</f>
        <v>8.2250000000000004E-2</v>
      </c>
      <c r="F23" s="2">
        <f>((20.31*D24)-(4.91*D23))</f>
        <v>0.10288999999999998</v>
      </c>
      <c r="G23" s="23">
        <f>((7.18*D23)+(17.3*D24))</f>
        <v>0.17854</v>
      </c>
      <c r="I23" s="20">
        <f>SUM(E23:F23)</f>
        <v>0.18513999999999997</v>
      </c>
      <c r="L23" s="2" t="s">
        <v>137</v>
      </c>
      <c r="M23" s="2">
        <f>V5-1</f>
        <v>3</v>
      </c>
      <c r="N23" s="38"/>
      <c r="O23" s="38"/>
      <c r="P23" s="38"/>
      <c r="Q23" s="38"/>
      <c r="X23" s="2" t="s">
        <v>65</v>
      </c>
      <c r="Y23" s="33">
        <f>R8</f>
        <v>1.0610200000000001</v>
      </c>
      <c r="Z23" s="33">
        <f t="shared" si="9"/>
        <v>1.5888186358451488</v>
      </c>
      <c r="AA23" s="2" t="s">
        <v>273</v>
      </c>
      <c r="AB23" s="37">
        <f>Y25-X16</f>
        <v>0.98070136415485143</v>
      </c>
      <c r="AD23" t="s">
        <v>64</v>
      </c>
      <c r="AE23">
        <v>4</v>
      </c>
      <c r="AF23" s="24">
        <f>P7</f>
        <v>8.616E-2</v>
      </c>
      <c r="AV23" s="56"/>
      <c r="AW23" s="56"/>
      <c r="AX23" s="56"/>
      <c r="AY23" s="56"/>
      <c r="BA23" s="56"/>
      <c r="BB23" s="56"/>
      <c r="BC23" s="56"/>
      <c r="BD23" s="56"/>
      <c r="BE23" s="57"/>
      <c r="BF23" s="57"/>
      <c r="BG23" s="57"/>
      <c r="BH23" s="18"/>
      <c r="BI23" s="18"/>
      <c r="BJ23" s="18"/>
      <c r="BK23" s="18"/>
      <c r="BL23" s="51"/>
    </row>
    <row r="24" spans="2:64" x14ac:dyDescent="0.25">
      <c r="B24" s="2"/>
      <c r="C24" s="2">
        <v>646</v>
      </c>
      <c r="D24" s="2">
        <v>7.0000000000000001E-3</v>
      </c>
      <c r="E24" s="2"/>
      <c r="F24" s="2"/>
      <c r="G24" s="21"/>
      <c r="I24" s="20"/>
      <c r="L24" s="2" t="s">
        <v>138</v>
      </c>
      <c r="M24" s="2">
        <f>V4-1</f>
        <v>5</v>
      </c>
      <c r="N24" s="38"/>
      <c r="O24" s="38"/>
      <c r="P24" s="38"/>
      <c r="Q24" s="38"/>
      <c r="X24" s="2" t="s">
        <v>67</v>
      </c>
      <c r="Y24" s="33">
        <f>R10</f>
        <v>1.2929999999999999</v>
      </c>
      <c r="Z24" s="33">
        <f t="shared" si="9"/>
        <v>1.8207986358451487</v>
      </c>
      <c r="AA24" s="2" t="s">
        <v>273</v>
      </c>
      <c r="AD24" t="s">
        <v>65</v>
      </c>
      <c r="AE24">
        <v>1</v>
      </c>
      <c r="AF24" s="24">
        <f>M8</f>
        <v>0.87212000000000001</v>
      </c>
      <c r="AV24" s="56"/>
      <c r="AW24" s="56"/>
      <c r="AX24" s="56"/>
      <c r="AY24" s="56"/>
      <c r="BA24" s="63"/>
      <c r="BB24" s="63"/>
      <c r="BC24" s="63"/>
      <c r="BD24" s="63"/>
      <c r="BE24" s="68"/>
      <c r="BF24" s="68"/>
      <c r="BG24" s="69"/>
      <c r="BH24" s="18"/>
      <c r="BI24" s="18"/>
      <c r="BJ24" s="18"/>
      <c r="BK24" s="18"/>
      <c r="BL24" s="51"/>
    </row>
    <row r="25" spans="2:64" x14ac:dyDescent="0.25">
      <c r="B25" s="2" t="s">
        <v>64</v>
      </c>
      <c r="C25" s="2">
        <f>C23</f>
        <v>664</v>
      </c>
      <c r="D25" s="2">
        <v>1.2999999999999999E-2</v>
      </c>
      <c r="E25" s="2">
        <f>((12.25*D25)-(2.25*D26))</f>
        <v>0.15475</v>
      </c>
      <c r="F25" s="2">
        <f>((20.31*D26)-(4.91*D25))</f>
        <v>-2.3210000000000001E-2</v>
      </c>
      <c r="G25" s="23">
        <f t="shared" ref="G25" si="10">((7.18*D25)+(17.3*D26))</f>
        <v>0.12794</v>
      </c>
      <c r="I25" s="20">
        <f t="shared" ref="I25:I33" si="11">SUM(E25:F25)</f>
        <v>0.13153999999999999</v>
      </c>
      <c r="L25" s="2" t="s">
        <v>139</v>
      </c>
      <c r="M25" s="2">
        <f>M23*M24</f>
        <v>15</v>
      </c>
      <c r="N25" s="38"/>
      <c r="O25" s="38"/>
      <c r="P25" s="38"/>
      <c r="Q25" s="38"/>
      <c r="X25" s="2" t="s">
        <v>68</v>
      </c>
      <c r="Y25" s="33">
        <f>R11</f>
        <v>1.5085000000000002</v>
      </c>
      <c r="Z25" s="33">
        <f t="shared" si="9"/>
        <v>2.0362986358451489</v>
      </c>
      <c r="AA25" s="2" t="s">
        <v>185</v>
      </c>
      <c r="AD25" t="s">
        <v>65</v>
      </c>
      <c r="AE25">
        <v>2</v>
      </c>
      <c r="AF25" s="24">
        <f>N8</f>
        <v>1.11822</v>
      </c>
      <c r="AV25" s="56"/>
      <c r="AW25" s="56"/>
      <c r="AX25" s="56"/>
      <c r="AY25" s="56"/>
      <c r="BA25" s="63"/>
      <c r="BB25" s="56"/>
      <c r="BC25" s="56"/>
      <c r="BD25" s="56"/>
      <c r="BE25" s="68"/>
      <c r="BF25" s="68"/>
      <c r="BG25" s="69"/>
      <c r="BH25" s="18"/>
      <c r="BI25" s="18"/>
      <c r="BJ25" s="18"/>
      <c r="BK25" s="18"/>
      <c r="BL25" s="51"/>
    </row>
    <row r="26" spans="2:64" x14ac:dyDescent="0.25">
      <c r="B26" s="2"/>
      <c r="C26" s="2">
        <f>C24</f>
        <v>646</v>
      </c>
      <c r="D26" s="2">
        <v>2E-3</v>
      </c>
      <c r="E26" s="2"/>
      <c r="F26" s="2"/>
      <c r="G26" s="21"/>
      <c r="I26" s="20"/>
      <c r="N26" s="24"/>
      <c r="AD26" t="s">
        <v>65</v>
      </c>
      <c r="AE26">
        <v>3</v>
      </c>
      <c r="AF26" s="24">
        <f>O8</f>
        <v>1.2478</v>
      </c>
      <c r="AV26" s="56"/>
      <c r="AW26" s="56"/>
      <c r="AX26" s="56"/>
      <c r="AY26" s="56"/>
      <c r="BA26" s="56"/>
      <c r="BB26" s="38"/>
      <c r="BC26" s="38"/>
      <c r="BD26" s="38"/>
      <c r="BE26" s="59"/>
      <c r="BF26" s="59"/>
      <c r="BG26" s="57"/>
      <c r="BH26" s="18"/>
      <c r="BI26" s="18"/>
      <c r="BJ26" s="18"/>
      <c r="BK26" s="18"/>
      <c r="BL26" s="51"/>
    </row>
    <row r="27" spans="2:64" x14ac:dyDescent="0.25">
      <c r="B27" s="2" t="s">
        <v>65</v>
      </c>
      <c r="C27" s="2">
        <f>C23</f>
        <v>664</v>
      </c>
      <c r="D27" s="2">
        <v>6.9000000000000006E-2</v>
      </c>
      <c r="E27" s="2">
        <f>((12.25*D27)-(2.25*D28))</f>
        <v>0.7642500000000001</v>
      </c>
      <c r="F27" s="2">
        <f>((20.31*D28)-(4.91*D27))</f>
        <v>0.39236999999999989</v>
      </c>
      <c r="G27" s="23">
        <f t="shared" ref="G27" si="12">((7.18*D27)+(17.3*D28))</f>
        <v>1.11822</v>
      </c>
      <c r="I27" s="20">
        <f t="shared" si="11"/>
        <v>1.15662</v>
      </c>
      <c r="N27" s="24"/>
      <c r="AD27" t="s">
        <v>65</v>
      </c>
      <c r="AE27">
        <v>4</v>
      </c>
      <c r="AF27" s="24">
        <f>P8</f>
        <v>1.0059399999999998</v>
      </c>
      <c r="AV27" s="56"/>
      <c r="AW27" s="56"/>
      <c r="AX27" s="56"/>
      <c r="AY27" s="56"/>
      <c r="BA27" s="56"/>
      <c r="BB27" s="38"/>
      <c r="BC27" s="38"/>
      <c r="BD27" s="38"/>
      <c r="BE27" s="59"/>
      <c r="BF27" s="59"/>
      <c r="BG27" s="57"/>
      <c r="BH27" s="18"/>
      <c r="BI27" s="18"/>
      <c r="BJ27" s="18"/>
      <c r="BK27" s="18"/>
      <c r="BL27" s="51"/>
    </row>
    <row r="28" spans="2:64" x14ac:dyDescent="0.25">
      <c r="B28" s="2"/>
      <c r="C28" s="2">
        <f>C24</f>
        <v>646</v>
      </c>
      <c r="D28" s="2">
        <v>3.5999999999999997E-2</v>
      </c>
      <c r="E28" s="2"/>
      <c r="F28" s="2"/>
      <c r="G28" s="21"/>
      <c r="I28" s="20"/>
      <c r="N28" s="24"/>
      <c r="AD28" t="s">
        <v>66</v>
      </c>
      <c r="AE28">
        <v>1</v>
      </c>
      <c r="AF28" s="24">
        <f>M9</f>
        <v>0.79444000000000004</v>
      </c>
      <c r="AV28" s="56"/>
      <c r="AW28" s="38"/>
      <c r="AX28" s="38"/>
      <c r="AY28" s="56"/>
      <c r="BE28" s="18"/>
      <c r="BF28" s="18"/>
      <c r="BG28" s="18"/>
      <c r="BH28" s="18"/>
      <c r="BI28" s="18"/>
      <c r="BJ28" s="18"/>
      <c r="BK28" s="18"/>
      <c r="BL28" s="51"/>
    </row>
    <row r="29" spans="2:64" x14ac:dyDescent="0.25">
      <c r="B29" s="2" t="s">
        <v>66</v>
      </c>
      <c r="C29" s="2">
        <f>C23</f>
        <v>664</v>
      </c>
      <c r="D29" s="2">
        <v>4.7E-2</v>
      </c>
      <c r="E29" s="2">
        <f>((12.25*D29)-(2.25*D30))</f>
        <v>0.53300000000000003</v>
      </c>
      <c r="F29" s="2">
        <f>((20.31*D30)-(4.91*D29))</f>
        <v>0.15511999999999995</v>
      </c>
      <c r="G29" s="23">
        <f t="shared" ref="G29" si="13">((7.18*D29)+(17.3*D30))</f>
        <v>0.66615999999999997</v>
      </c>
      <c r="I29" s="20">
        <f t="shared" si="11"/>
        <v>0.68811999999999995</v>
      </c>
      <c r="N29" s="24"/>
      <c r="AD29" t="s">
        <v>66</v>
      </c>
      <c r="AE29">
        <v>2</v>
      </c>
      <c r="AF29" s="24">
        <f>N9</f>
        <v>0.66615999999999997</v>
      </c>
      <c r="AV29" s="56"/>
      <c r="AW29" s="38"/>
      <c r="AX29" s="56"/>
      <c r="AY29" s="56"/>
    </row>
    <row r="30" spans="2:64" x14ac:dyDescent="0.25">
      <c r="B30" s="2"/>
      <c r="C30" s="2">
        <f>C24</f>
        <v>646</v>
      </c>
      <c r="D30" s="2">
        <v>1.9E-2</v>
      </c>
      <c r="E30" s="2"/>
      <c r="F30" s="2"/>
      <c r="G30" s="21"/>
      <c r="I30" s="20"/>
      <c r="N30" s="24"/>
      <c r="AD30" t="s">
        <v>66</v>
      </c>
      <c r="AE30">
        <v>3</v>
      </c>
      <c r="AF30" s="24">
        <f>O9</f>
        <v>1.07514</v>
      </c>
      <c r="AV30" s="56"/>
      <c r="AW30" s="38"/>
      <c r="AX30" s="38"/>
      <c r="AY30" s="56"/>
    </row>
    <row r="31" spans="2:64" x14ac:dyDescent="0.25">
      <c r="B31" s="2" t="s">
        <v>67</v>
      </c>
      <c r="C31" s="2">
        <f>C23</f>
        <v>664</v>
      </c>
      <c r="D31" s="2">
        <v>7.1999999999999995E-2</v>
      </c>
      <c r="E31" s="12">
        <f>((12.25*D31)-(2.25*D32))</f>
        <v>0.80324999999999991</v>
      </c>
      <c r="F31" s="2">
        <f>((20.31*D32)-(4.91*D31))</f>
        <v>0.35732999999999998</v>
      </c>
      <c r="G31" s="23">
        <f t="shared" ref="G31" si="14">((7.18*D31)+(17.3*D32))</f>
        <v>1.12246</v>
      </c>
      <c r="I31" s="20">
        <f t="shared" si="11"/>
        <v>1.1605799999999999</v>
      </c>
      <c r="N31" s="24"/>
      <c r="AD31" t="s">
        <v>66</v>
      </c>
      <c r="AE31">
        <v>4</v>
      </c>
      <c r="AF31" s="24">
        <f>P9</f>
        <v>0.89789999999999992</v>
      </c>
      <c r="AV31" s="56"/>
      <c r="AW31" s="38"/>
      <c r="AX31" s="38"/>
      <c r="AY31" s="56"/>
    </row>
    <row r="32" spans="2:64" x14ac:dyDescent="0.25">
      <c r="B32" s="2"/>
      <c r="C32" s="2">
        <f>C24</f>
        <v>646</v>
      </c>
      <c r="D32" s="2">
        <v>3.5000000000000003E-2</v>
      </c>
      <c r="E32" s="2"/>
      <c r="F32" s="2"/>
      <c r="G32" s="21"/>
      <c r="I32" s="20"/>
      <c r="N32" s="24"/>
      <c r="AD32" t="s">
        <v>67</v>
      </c>
      <c r="AE32">
        <v>1</v>
      </c>
      <c r="AF32" s="24">
        <f>M10</f>
        <v>1.2259199999999999</v>
      </c>
      <c r="AV32" s="56"/>
      <c r="AW32" s="38"/>
      <c r="AX32" s="38"/>
      <c r="AY32" s="56"/>
    </row>
    <row r="33" spans="2:51" x14ac:dyDescent="0.25">
      <c r="B33" s="2" t="s">
        <v>68</v>
      </c>
      <c r="C33" s="2">
        <f>C23</f>
        <v>664</v>
      </c>
      <c r="D33" s="2">
        <v>8.7999999999999995E-2</v>
      </c>
      <c r="E33" s="2">
        <f>((12.25*D33)-(2.25*D34))</f>
        <v>0.97899999999999987</v>
      </c>
      <c r="F33" s="2">
        <f>((20.31*D34)-(4.91*D33))</f>
        <v>0.46155999999999991</v>
      </c>
      <c r="G33" s="23">
        <f t="shared" ref="G33" si="15">((7.18*D33)+(17.3*D34))</f>
        <v>1.3930400000000001</v>
      </c>
      <c r="I33" s="20">
        <f t="shared" si="11"/>
        <v>1.4405599999999998</v>
      </c>
      <c r="N33" s="24"/>
      <c r="AD33" t="s">
        <v>67</v>
      </c>
      <c r="AE33">
        <v>2</v>
      </c>
      <c r="AF33" s="24">
        <f>N10</f>
        <v>1.12246</v>
      </c>
      <c r="AV33" s="56"/>
      <c r="AW33" s="38"/>
      <c r="AX33" s="38"/>
      <c r="AY33" s="56"/>
    </row>
    <row r="34" spans="2:51" x14ac:dyDescent="0.25">
      <c r="B34" s="2"/>
      <c r="C34" s="2">
        <f>C24</f>
        <v>646</v>
      </c>
      <c r="D34" s="2">
        <v>4.3999999999999997E-2</v>
      </c>
      <c r="E34" s="2"/>
      <c r="F34" s="2"/>
      <c r="G34" s="21"/>
      <c r="N34" s="24"/>
      <c r="AD34" t="s">
        <v>67</v>
      </c>
      <c r="AE34">
        <v>3</v>
      </c>
      <c r="AF34" s="24">
        <f>O10</f>
        <v>1.30524</v>
      </c>
    </row>
    <row r="35" spans="2:51" x14ac:dyDescent="0.25">
      <c r="N35" s="24"/>
      <c r="AD35" t="s">
        <v>67</v>
      </c>
      <c r="AE35">
        <v>4</v>
      </c>
      <c r="AF35" s="24">
        <f>P10</f>
        <v>1.5183800000000001</v>
      </c>
    </row>
    <row r="36" spans="2:51" x14ac:dyDescent="0.25">
      <c r="N36" s="24"/>
      <c r="AD36" t="s">
        <v>68</v>
      </c>
      <c r="AE36">
        <v>1</v>
      </c>
      <c r="AF36" s="24">
        <f>M11</f>
        <v>2.0895600000000001</v>
      </c>
    </row>
    <row r="37" spans="2:51" x14ac:dyDescent="0.25">
      <c r="B37" s="22" t="s">
        <v>70</v>
      </c>
      <c r="N37" s="24"/>
      <c r="AD37" t="s">
        <v>68</v>
      </c>
      <c r="AE37">
        <v>2</v>
      </c>
      <c r="AF37" s="24">
        <f>N11</f>
        <v>1.3930400000000001</v>
      </c>
    </row>
    <row r="38" spans="2:51" x14ac:dyDescent="0.25">
      <c r="B38" s="99" t="s">
        <v>56</v>
      </c>
      <c r="C38" s="100" t="s">
        <v>58</v>
      </c>
      <c r="D38" s="100" t="s">
        <v>57</v>
      </c>
      <c r="E38" s="99" t="s">
        <v>59</v>
      </c>
      <c r="F38" s="99"/>
      <c r="G38" s="102" t="s">
        <v>62</v>
      </c>
      <c r="N38" s="24"/>
      <c r="AD38" t="s">
        <v>68</v>
      </c>
      <c r="AE38">
        <v>3</v>
      </c>
      <c r="AF38" s="24">
        <f>O11</f>
        <v>1.47366</v>
      </c>
    </row>
    <row r="39" spans="2:51" x14ac:dyDescent="0.25">
      <c r="B39" s="99"/>
      <c r="C39" s="100"/>
      <c r="D39" s="100"/>
      <c r="E39" s="2" t="s">
        <v>60</v>
      </c>
      <c r="F39" s="2" t="s">
        <v>61</v>
      </c>
      <c r="G39" s="102"/>
      <c r="N39" s="24"/>
      <c r="AD39" t="s">
        <v>68</v>
      </c>
      <c r="AE39">
        <v>4</v>
      </c>
      <c r="AF39" s="24">
        <f>P11</f>
        <v>1.0777399999999999</v>
      </c>
    </row>
    <row r="40" spans="2:51" x14ac:dyDescent="0.25">
      <c r="B40" s="2" t="s">
        <v>63</v>
      </c>
      <c r="C40" s="2">
        <v>664</v>
      </c>
      <c r="D40" s="2">
        <v>3.0000000000000001E-3</v>
      </c>
      <c r="E40" s="12">
        <f>((12.25*D40)-(2.25*D41))</f>
        <v>0.03</v>
      </c>
      <c r="F40" s="2">
        <f>((20.31*D41)-(4.91*D40))</f>
        <v>4.6199999999999998E-2</v>
      </c>
      <c r="G40" s="23">
        <f>((7.18*D40)+(17.3*D41))</f>
        <v>7.3440000000000005E-2</v>
      </c>
      <c r="I40" s="20">
        <f>SUM(E40:F40)</f>
        <v>7.619999999999999E-2</v>
      </c>
      <c r="N40" s="24"/>
    </row>
    <row r="41" spans="2:51" x14ac:dyDescent="0.25">
      <c r="B41" s="2"/>
      <c r="C41" s="2">
        <v>646</v>
      </c>
      <c r="D41" s="2">
        <v>3.0000000000000001E-3</v>
      </c>
      <c r="E41" s="2"/>
      <c r="F41" s="2"/>
      <c r="G41" s="21"/>
      <c r="I41" s="20"/>
      <c r="N41" s="24"/>
    </row>
    <row r="42" spans="2:51" x14ac:dyDescent="0.25">
      <c r="B42" s="2" t="s">
        <v>64</v>
      </c>
      <c r="C42" s="2">
        <f>C40</f>
        <v>664</v>
      </c>
      <c r="D42" s="2">
        <v>1.2999999999999999E-2</v>
      </c>
      <c r="E42" s="2">
        <f>((12.25*D42)-(2.25*D43))</f>
        <v>0.157</v>
      </c>
      <c r="F42" s="2">
        <f>((20.31*D43)-(4.91*D42))</f>
        <v>-4.3520000000000003E-2</v>
      </c>
      <c r="G42" s="23">
        <f t="shared" ref="G42" si="16">((7.18*D42)+(17.3*D43))</f>
        <v>0.11063999999999999</v>
      </c>
      <c r="I42" s="20">
        <f t="shared" ref="I42:I50" si="17">SUM(E42:F42)</f>
        <v>0.11348</v>
      </c>
      <c r="N42" s="24"/>
    </row>
    <row r="43" spans="2:51" x14ac:dyDescent="0.25">
      <c r="B43" s="2"/>
      <c r="C43" s="2">
        <f>C41</f>
        <v>646</v>
      </c>
      <c r="D43" s="2">
        <v>1E-3</v>
      </c>
      <c r="E43" s="2"/>
      <c r="F43" s="2"/>
      <c r="G43" s="21"/>
      <c r="I43" s="20"/>
      <c r="N43" s="24"/>
    </row>
    <row r="44" spans="2:51" x14ac:dyDescent="0.25">
      <c r="B44" s="2" t="s">
        <v>65</v>
      </c>
      <c r="C44" s="2">
        <f>C40</f>
        <v>664</v>
      </c>
      <c r="D44" s="2">
        <v>7.4999999999999997E-2</v>
      </c>
      <c r="E44" s="2">
        <f>((12.25*D44)-(2.25*D45))</f>
        <v>0.82650000000000001</v>
      </c>
      <c r="F44" s="2">
        <f>((20.31*D45)-(4.91*D44))</f>
        <v>0.46445999999999993</v>
      </c>
      <c r="G44" s="23">
        <f t="shared" ref="G44" si="18">((7.18*D44)+(17.3*D45))</f>
        <v>1.2478</v>
      </c>
      <c r="I44" s="20">
        <f t="shared" si="17"/>
        <v>1.2909599999999999</v>
      </c>
      <c r="N44" s="24"/>
    </row>
    <row r="45" spans="2:51" x14ac:dyDescent="0.25">
      <c r="B45" s="2"/>
      <c r="C45" s="2">
        <f>C41</f>
        <v>646</v>
      </c>
      <c r="D45" s="2">
        <v>4.1000000000000002E-2</v>
      </c>
      <c r="E45" s="2"/>
      <c r="F45" s="2"/>
      <c r="G45" s="21"/>
      <c r="I45" s="20"/>
      <c r="N45" s="24"/>
    </row>
    <row r="46" spans="2:51" x14ac:dyDescent="0.25">
      <c r="B46" s="2" t="s">
        <v>66</v>
      </c>
      <c r="C46" s="2">
        <f>C40</f>
        <v>664</v>
      </c>
      <c r="D46" s="2">
        <v>6.3E-2</v>
      </c>
      <c r="E46" s="2">
        <f>((12.25*D46)-(2.25*D47))</f>
        <v>0.69075000000000009</v>
      </c>
      <c r="F46" s="2">
        <f>((20.31*D47)-(4.91*D46))</f>
        <v>0.42182999999999993</v>
      </c>
      <c r="G46" s="23">
        <f t="shared" ref="G46" si="19">((7.18*D46)+(17.3*D47))</f>
        <v>1.07514</v>
      </c>
      <c r="I46" s="20">
        <f t="shared" si="17"/>
        <v>1.1125799999999999</v>
      </c>
    </row>
    <row r="47" spans="2:51" x14ac:dyDescent="0.25">
      <c r="B47" s="2"/>
      <c r="C47" s="2">
        <f>C41</f>
        <v>646</v>
      </c>
      <c r="D47" s="2">
        <v>3.5999999999999997E-2</v>
      </c>
      <c r="E47" s="2"/>
      <c r="F47" s="2"/>
      <c r="G47" s="21"/>
      <c r="I47" s="20"/>
    </row>
    <row r="48" spans="2:51" x14ac:dyDescent="0.25">
      <c r="B48" s="2" t="s">
        <v>67</v>
      </c>
      <c r="C48" s="2">
        <f>C40</f>
        <v>664</v>
      </c>
      <c r="D48" s="2">
        <v>8.3000000000000004E-2</v>
      </c>
      <c r="E48" s="12">
        <f>((12.25*D48)-(2.25*D49))</f>
        <v>0.9245000000000001</v>
      </c>
      <c r="F48" s="2">
        <f>((20.31*D49)-(4.91*D48))</f>
        <v>0.42517999999999989</v>
      </c>
      <c r="G48" s="23">
        <f t="shared" ref="G48" si="20">((7.18*D48)+(17.3*D49))</f>
        <v>1.30524</v>
      </c>
      <c r="I48" s="20">
        <f t="shared" si="17"/>
        <v>1.34968</v>
      </c>
    </row>
    <row r="49" spans="2:9" x14ac:dyDescent="0.25">
      <c r="B49" s="2"/>
      <c r="C49" s="2">
        <f>C41</f>
        <v>646</v>
      </c>
      <c r="D49" s="2">
        <v>4.1000000000000002E-2</v>
      </c>
      <c r="E49" s="2"/>
      <c r="F49" s="2"/>
      <c r="G49" s="21"/>
      <c r="I49" s="20"/>
    </row>
    <row r="50" spans="2:9" x14ac:dyDescent="0.25">
      <c r="B50" s="2" t="s">
        <v>68</v>
      </c>
      <c r="C50" s="2">
        <f>C40</f>
        <v>664</v>
      </c>
      <c r="D50" s="2">
        <v>9.1999999999999998E-2</v>
      </c>
      <c r="E50" s="2">
        <f>((12.25*D50)-(2.25*D51))</f>
        <v>1.02125</v>
      </c>
      <c r="F50" s="2">
        <f>((20.31*D51)-(4.91*D50))</f>
        <v>0.50284999999999991</v>
      </c>
      <c r="G50" s="23">
        <f t="shared" ref="G50" si="21">((7.18*D50)+(17.3*D51))</f>
        <v>1.47366</v>
      </c>
      <c r="I50" s="20">
        <f t="shared" si="17"/>
        <v>1.5240999999999998</v>
      </c>
    </row>
    <row r="51" spans="2:9" x14ac:dyDescent="0.25">
      <c r="B51" s="2"/>
      <c r="C51" s="2">
        <f>C41</f>
        <v>646</v>
      </c>
      <c r="D51" s="2">
        <v>4.7E-2</v>
      </c>
      <c r="E51" s="2"/>
      <c r="F51" s="2"/>
      <c r="G51" s="21"/>
    </row>
    <row r="54" spans="2:9" x14ac:dyDescent="0.25">
      <c r="B54" s="22" t="s">
        <v>71</v>
      </c>
    </row>
    <row r="55" spans="2:9" x14ac:dyDescent="0.25">
      <c r="B55" s="99" t="s">
        <v>56</v>
      </c>
      <c r="C55" s="100" t="s">
        <v>58</v>
      </c>
      <c r="D55" s="100" t="s">
        <v>57</v>
      </c>
      <c r="E55" s="99" t="s">
        <v>59</v>
      </c>
      <c r="F55" s="99"/>
      <c r="G55" s="102" t="s">
        <v>62</v>
      </c>
    </row>
    <row r="56" spans="2:9" x14ac:dyDescent="0.25">
      <c r="B56" s="99"/>
      <c r="C56" s="100"/>
      <c r="D56" s="100"/>
      <c r="E56" s="2" t="s">
        <v>60</v>
      </c>
      <c r="F56" s="2" t="s">
        <v>61</v>
      </c>
      <c r="G56" s="102"/>
    </row>
    <row r="57" spans="2:9" x14ac:dyDescent="0.25">
      <c r="B57" s="2" t="s">
        <v>63</v>
      </c>
      <c r="C57" s="2">
        <v>664</v>
      </c>
      <c r="D57" s="2">
        <v>1.2999999999999999E-2</v>
      </c>
      <c r="E57" s="12">
        <f>((12.25*D57)-(2.25*D58))</f>
        <v>0.13</v>
      </c>
      <c r="F57" s="2">
        <f>((20.31*D58)-(4.91*D57))</f>
        <v>0.20019999999999999</v>
      </c>
      <c r="G57" s="23">
        <f>((7.18*D57)+(17.3*D58))</f>
        <v>0.31823999999999997</v>
      </c>
      <c r="I57" s="20">
        <f>SUM(E57:F57)</f>
        <v>0.33019999999999999</v>
      </c>
    </row>
    <row r="58" spans="2:9" x14ac:dyDescent="0.25">
      <c r="B58" s="2"/>
      <c r="C58" s="2">
        <v>646</v>
      </c>
      <c r="D58" s="2">
        <v>1.2999999999999999E-2</v>
      </c>
      <c r="E58" s="2"/>
      <c r="F58" s="2"/>
      <c r="G58" s="21"/>
      <c r="I58" s="20"/>
    </row>
    <row r="59" spans="2:9" x14ac:dyDescent="0.25">
      <c r="B59" s="2" t="s">
        <v>64</v>
      </c>
      <c r="C59" s="2">
        <f>C57</f>
        <v>664</v>
      </c>
      <c r="D59" s="2">
        <v>1.2E-2</v>
      </c>
      <c r="E59" s="2">
        <f>((12.25*D59)-(2.25*D60))</f>
        <v>0.14699999999999999</v>
      </c>
      <c r="F59" s="2">
        <f>((20.31*D60)-(4.91*D59))</f>
        <v>-5.892E-2</v>
      </c>
      <c r="G59" s="23">
        <f t="shared" ref="G59" si="22">((7.18*D59)+(17.3*D60))</f>
        <v>8.616E-2</v>
      </c>
      <c r="I59" s="20">
        <f t="shared" ref="I59:I67" si="23">SUM(E59:F59)</f>
        <v>8.8079999999999992E-2</v>
      </c>
    </row>
    <row r="60" spans="2:9" x14ac:dyDescent="0.25">
      <c r="B60" s="2"/>
      <c r="C60" s="2">
        <f>C58</f>
        <v>646</v>
      </c>
      <c r="D60" s="2">
        <v>0</v>
      </c>
      <c r="E60" s="2"/>
      <c r="F60" s="2"/>
      <c r="G60" s="21"/>
      <c r="I60" s="20"/>
    </row>
    <row r="61" spans="2:9" x14ac:dyDescent="0.25">
      <c r="B61" s="2" t="s">
        <v>65</v>
      </c>
      <c r="C61" s="2">
        <f>C57</f>
        <v>664</v>
      </c>
      <c r="D61" s="2">
        <v>6.3E-2</v>
      </c>
      <c r="E61" s="2">
        <f>((12.25*D61)-(2.25*D62))</f>
        <v>0.69975000000000009</v>
      </c>
      <c r="F61" s="2">
        <f>((20.31*D62)-(4.91*D61))</f>
        <v>0.34058999999999995</v>
      </c>
      <c r="G61" s="23">
        <f t="shared" ref="G61" si="24">((7.18*D61)+(17.3*D62))</f>
        <v>1.0059399999999998</v>
      </c>
      <c r="I61" s="20">
        <f t="shared" si="23"/>
        <v>1.04034</v>
      </c>
    </row>
    <row r="62" spans="2:9" x14ac:dyDescent="0.25">
      <c r="B62" s="2"/>
      <c r="C62" s="2">
        <f>C58</f>
        <v>646</v>
      </c>
      <c r="D62" s="2">
        <v>3.2000000000000001E-2</v>
      </c>
      <c r="E62" s="2"/>
      <c r="F62" s="2"/>
      <c r="G62" s="21"/>
      <c r="I62" s="20"/>
    </row>
    <row r="63" spans="2:9" x14ac:dyDescent="0.25">
      <c r="B63" s="2" t="s">
        <v>66</v>
      </c>
      <c r="C63" s="2">
        <f>C57</f>
        <v>664</v>
      </c>
      <c r="D63" s="2">
        <v>0.06</v>
      </c>
      <c r="E63" s="2">
        <f>((12.25*D63)-(2.25*D64))</f>
        <v>0.67425000000000002</v>
      </c>
      <c r="F63" s="2">
        <f>((20.31*D64)-(4.91*D63))</f>
        <v>0.25376999999999994</v>
      </c>
      <c r="G63" s="23">
        <f t="shared" ref="G63" si="25">((7.18*D63)+(17.3*D64))</f>
        <v>0.89789999999999992</v>
      </c>
      <c r="I63" s="20">
        <f t="shared" si="23"/>
        <v>0.92801999999999996</v>
      </c>
    </row>
    <row r="64" spans="2:9" x14ac:dyDescent="0.25">
      <c r="B64" s="2"/>
      <c r="C64" s="2">
        <f>C58</f>
        <v>646</v>
      </c>
      <c r="D64" s="2">
        <v>2.7E-2</v>
      </c>
      <c r="E64" s="2"/>
      <c r="F64" s="2"/>
      <c r="G64" s="21"/>
      <c r="I64" s="20"/>
    </row>
    <row r="65" spans="2:9" x14ac:dyDescent="0.25">
      <c r="B65" s="2" t="s">
        <v>67</v>
      </c>
      <c r="C65" s="2">
        <f>C57</f>
        <v>664</v>
      </c>
      <c r="D65" s="2">
        <v>9.0999999999999998E-2</v>
      </c>
      <c r="E65" s="12">
        <f>((12.25*D65)-(2.25*D66))</f>
        <v>1.0022499999999999</v>
      </c>
      <c r="F65" s="2">
        <f>((20.31*D66)-(4.91*D65))</f>
        <v>0.56869000000000014</v>
      </c>
      <c r="G65" s="23">
        <f t="shared" ref="G65" si="26">((7.18*D65)+(17.3*D66))</f>
        <v>1.5183800000000001</v>
      </c>
      <c r="I65" s="20">
        <f t="shared" si="23"/>
        <v>1.57094</v>
      </c>
    </row>
    <row r="66" spans="2:9" x14ac:dyDescent="0.25">
      <c r="B66" s="2"/>
      <c r="C66" s="2">
        <f>C58</f>
        <v>646</v>
      </c>
      <c r="D66" s="2">
        <v>0.05</v>
      </c>
      <c r="E66" s="2"/>
      <c r="F66" s="2"/>
      <c r="G66" s="21"/>
      <c r="I66" s="20"/>
    </row>
    <row r="67" spans="2:9" x14ac:dyDescent="0.25">
      <c r="B67" s="2" t="s">
        <v>68</v>
      </c>
      <c r="C67" s="2">
        <f>C57</f>
        <v>664</v>
      </c>
      <c r="D67" s="2">
        <v>7.2999999999999995E-2</v>
      </c>
      <c r="E67" s="2">
        <f>((12.25*D67)-(2.25*D68))</f>
        <v>0.82224999999999993</v>
      </c>
      <c r="F67" s="2">
        <f>((20.31*D68)-(4.91*D67))</f>
        <v>0.29148999999999997</v>
      </c>
      <c r="G67" s="23">
        <f t="shared" ref="G67" si="27">((7.18*D67)+(17.3*D68))</f>
        <v>1.0777399999999999</v>
      </c>
      <c r="I67" s="20">
        <f t="shared" si="23"/>
        <v>1.11374</v>
      </c>
    </row>
    <row r="68" spans="2:9" x14ac:dyDescent="0.25">
      <c r="B68" s="2"/>
      <c r="C68" s="2">
        <f>C58</f>
        <v>646</v>
      </c>
      <c r="D68" s="2">
        <v>3.2000000000000001E-2</v>
      </c>
      <c r="E68" s="2"/>
      <c r="F68" s="2"/>
      <c r="G68" s="21"/>
    </row>
    <row r="71" spans="2:9" x14ac:dyDescent="0.25">
      <c r="B71" s="22" t="s">
        <v>89</v>
      </c>
    </row>
    <row r="72" spans="2:9" x14ac:dyDescent="0.25">
      <c r="B72" s="99" t="s">
        <v>56</v>
      </c>
      <c r="C72" s="100" t="s">
        <v>58</v>
      </c>
      <c r="D72" s="100" t="s">
        <v>57</v>
      </c>
      <c r="E72" s="99" t="s">
        <v>59</v>
      </c>
      <c r="F72" s="99"/>
      <c r="G72" s="102" t="s">
        <v>62</v>
      </c>
    </row>
    <row r="73" spans="2:9" x14ac:dyDescent="0.25">
      <c r="B73" s="99"/>
      <c r="C73" s="100"/>
      <c r="D73" s="100"/>
      <c r="E73" s="2" t="s">
        <v>60</v>
      </c>
      <c r="F73" s="2" t="s">
        <v>61</v>
      </c>
      <c r="G73" s="102"/>
    </row>
    <row r="74" spans="2:9" x14ac:dyDescent="0.25">
      <c r="B74" s="2" t="s">
        <v>42</v>
      </c>
      <c r="C74" s="2">
        <v>664</v>
      </c>
      <c r="D74" s="2">
        <v>0.04</v>
      </c>
      <c r="E74" s="12">
        <f>((12.25*D74)-(2.25*D75))</f>
        <v>0.42925000000000002</v>
      </c>
      <c r="F74" s="2">
        <f>((20.31*D75)-(4.91*D74))</f>
        <v>0.35196999999999989</v>
      </c>
      <c r="G74" s="23">
        <f>((7.18*D74)+(17.3*D75))</f>
        <v>0.75429999999999997</v>
      </c>
      <c r="I74" s="20">
        <f>SUM(E74:F74)</f>
        <v>0.78121999999999991</v>
      </c>
    </row>
    <row r="75" spans="2:9" x14ac:dyDescent="0.25">
      <c r="B75" s="2"/>
      <c r="C75" s="2">
        <v>646</v>
      </c>
      <c r="D75" s="2">
        <v>2.7E-2</v>
      </c>
      <c r="E75" s="2"/>
      <c r="F75" s="2"/>
      <c r="G75" s="21"/>
      <c r="I75" s="20"/>
    </row>
    <row r="76" spans="2:9" x14ac:dyDescent="0.25">
      <c r="B76" s="2" t="s">
        <v>43</v>
      </c>
      <c r="C76" s="2">
        <f>C74</f>
        <v>664</v>
      </c>
      <c r="D76" s="2">
        <v>4.2999999999999997E-2</v>
      </c>
      <c r="E76" s="2">
        <f>((12.25*D76)-(2.25*D77))</f>
        <v>0.4524999999999999</v>
      </c>
      <c r="F76" s="2">
        <f>((20.31*D77)-(4.91*D76))</f>
        <v>0.45910000000000001</v>
      </c>
      <c r="G76" s="23">
        <f t="shared" ref="G76" si="28">((7.18*D76)+(17.3*D77))</f>
        <v>0.87963999999999998</v>
      </c>
      <c r="I76" s="20">
        <f t="shared" ref="I76:I78" si="29">SUM(E76:F76)</f>
        <v>0.91159999999999997</v>
      </c>
    </row>
    <row r="77" spans="2:9" x14ac:dyDescent="0.25">
      <c r="B77" s="2"/>
      <c r="C77" s="2">
        <f>C75</f>
        <v>646</v>
      </c>
      <c r="D77" s="2">
        <v>3.3000000000000002E-2</v>
      </c>
      <c r="E77" s="2"/>
      <c r="F77" s="2"/>
      <c r="G77" s="21"/>
      <c r="I77" s="20"/>
    </row>
    <row r="78" spans="2:9" x14ac:dyDescent="0.25">
      <c r="B78" s="2" t="s">
        <v>44</v>
      </c>
      <c r="C78" s="2">
        <f>C74</f>
        <v>664</v>
      </c>
      <c r="D78" s="2">
        <v>5.8999999999999997E-2</v>
      </c>
      <c r="E78" s="2">
        <f>((12.25*D78)-(2.25*D79))</f>
        <v>0.61475000000000002</v>
      </c>
      <c r="F78" s="2">
        <f>((20.31*D79)-(4.91*D78))</f>
        <v>0.68518999999999997</v>
      </c>
      <c r="G78" s="23">
        <f t="shared" ref="G78" si="30">((7.18*D78)+(17.3*D79))</f>
        <v>1.2540199999999999</v>
      </c>
      <c r="I78" s="20">
        <f t="shared" si="29"/>
        <v>1.2999399999999999</v>
      </c>
    </row>
    <row r="79" spans="2:9" x14ac:dyDescent="0.25">
      <c r="B79" s="2"/>
      <c r="C79" s="2">
        <f>C75</f>
        <v>646</v>
      </c>
      <c r="D79" s="2">
        <v>4.8000000000000001E-2</v>
      </c>
      <c r="E79" s="2"/>
      <c r="F79" s="2"/>
      <c r="G79" s="21"/>
    </row>
    <row r="82" spans="2:9" x14ac:dyDescent="0.25">
      <c r="B82" s="22" t="s">
        <v>90</v>
      </c>
    </row>
    <row r="83" spans="2:9" x14ac:dyDescent="0.25">
      <c r="B83" s="99" t="s">
        <v>56</v>
      </c>
      <c r="C83" s="100" t="s">
        <v>58</v>
      </c>
      <c r="D83" s="100" t="s">
        <v>57</v>
      </c>
      <c r="E83" s="99" t="s">
        <v>59</v>
      </c>
      <c r="F83" s="99"/>
      <c r="G83" s="102" t="s">
        <v>62</v>
      </c>
    </row>
    <row r="84" spans="2:9" x14ac:dyDescent="0.25">
      <c r="B84" s="99"/>
      <c r="C84" s="100"/>
      <c r="D84" s="100"/>
      <c r="E84" s="2" t="s">
        <v>60</v>
      </c>
      <c r="F84" s="2" t="s">
        <v>61</v>
      </c>
      <c r="G84" s="102"/>
    </row>
    <row r="85" spans="2:9" x14ac:dyDescent="0.25">
      <c r="B85" s="2" t="s">
        <v>46</v>
      </c>
      <c r="C85" s="2">
        <v>664</v>
      </c>
      <c r="D85" s="2">
        <v>2.34</v>
      </c>
      <c r="E85" s="12">
        <f>((12.25*D85)-(2.25*D86))</f>
        <v>24.997499999999999</v>
      </c>
      <c r="F85" s="2">
        <f>((20.31*D86)-(4.91*D85))</f>
        <v>21.615899999999993</v>
      </c>
      <c r="G85" s="23">
        <f>((7.18*D85)+(17.3*D86))</f>
        <v>45.000199999999992</v>
      </c>
      <c r="I85" s="20">
        <f>SUM(E85:F85)</f>
        <v>46.613399999999992</v>
      </c>
    </row>
    <row r="86" spans="2:9" x14ac:dyDescent="0.25">
      <c r="B86" s="2"/>
      <c r="C86" s="2">
        <v>646</v>
      </c>
      <c r="D86" s="2">
        <v>1.63</v>
      </c>
      <c r="E86" s="2"/>
      <c r="F86" s="2"/>
      <c r="G86" s="21"/>
      <c r="I86" s="20"/>
    </row>
    <row r="87" spans="2:9" x14ac:dyDescent="0.25">
      <c r="B87" s="2" t="s">
        <v>47</v>
      </c>
      <c r="C87" s="2">
        <f>C85</f>
        <v>664</v>
      </c>
      <c r="D87" s="2">
        <v>2.34</v>
      </c>
      <c r="E87" s="2">
        <f>((12.25*D87)-(2.25*D88))</f>
        <v>25.141500000000001</v>
      </c>
      <c r="F87" s="2">
        <f>((20.31*D88)-(4.91*D87))</f>
        <v>20.31606</v>
      </c>
      <c r="G87" s="23">
        <f t="shared" ref="G87" si="31">((7.18*D87)+(17.3*D88))</f>
        <v>43.893000000000001</v>
      </c>
      <c r="I87" s="20">
        <f t="shared" ref="I87:I89" si="32">SUM(E87:F87)</f>
        <v>45.457560000000001</v>
      </c>
    </row>
    <row r="88" spans="2:9" x14ac:dyDescent="0.25">
      <c r="B88" s="2"/>
      <c r="C88" s="2">
        <f>C86</f>
        <v>646</v>
      </c>
      <c r="D88" s="2">
        <v>1.5660000000000001</v>
      </c>
      <c r="E88" s="2"/>
      <c r="F88" s="2"/>
      <c r="G88" s="21"/>
      <c r="I88" s="20"/>
    </row>
    <row r="89" spans="2:9" x14ac:dyDescent="0.25">
      <c r="B89" s="2" t="s">
        <v>48</v>
      </c>
      <c r="C89" s="2">
        <f>C85</f>
        <v>664</v>
      </c>
      <c r="D89" s="2">
        <v>2.34</v>
      </c>
      <c r="E89" s="2">
        <f>((12.25*D89)-(2.25*D90))</f>
        <v>25.015499999999999</v>
      </c>
      <c r="F89" s="2">
        <f>((20.31*D90)-(4.91*D89))</f>
        <v>21.453419999999998</v>
      </c>
      <c r="G89" s="23">
        <f t="shared" ref="G89" si="33">((7.18*D89)+(17.3*D90))</f>
        <v>44.861800000000002</v>
      </c>
      <c r="I89" s="20">
        <f t="shared" si="32"/>
        <v>46.468919999999997</v>
      </c>
    </row>
    <row r="90" spans="2:9" x14ac:dyDescent="0.25">
      <c r="B90" s="2"/>
      <c r="C90" s="2">
        <f>C86</f>
        <v>646</v>
      </c>
      <c r="D90" s="2">
        <v>1.6220000000000001</v>
      </c>
      <c r="E90" s="2"/>
      <c r="F90" s="2"/>
      <c r="G90" s="21"/>
    </row>
  </sheetData>
  <mergeCells count="47">
    <mergeCell ref="AN5:AN6"/>
    <mergeCell ref="AO5:AO6"/>
    <mergeCell ref="T15:U15"/>
    <mergeCell ref="V15:V16"/>
    <mergeCell ref="AI5:AI6"/>
    <mergeCell ref="AJ5:AL5"/>
    <mergeCell ref="AM5:AM6"/>
    <mergeCell ref="B83:B84"/>
    <mergeCell ref="C83:C84"/>
    <mergeCell ref="D83:D84"/>
    <mergeCell ref="E83:F83"/>
    <mergeCell ref="G83:G84"/>
    <mergeCell ref="B72:B73"/>
    <mergeCell ref="C72:C73"/>
    <mergeCell ref="D72:D73"/>
    <mergeCell ref="E72:F72"/>
    <mergeCell ref="G72:G73"/>
    <mergeCell ref="B38:B39"/>
    <mergeCell ref="L4:L5"/>
    <mergeCell ref="M4:P4"/>
    <mergeCell ref="Q4:Q5"/>
    <mergeCell ref="R4:R5"/>
    <mergeCell ref="B4:B5"/>
    <mergeCell ref="B21:B22"/>
    <mergeCell ref="O15:O16"/>
    <mergeCell ref="P15:P16"/>
    <mergeCell ref="Q15:Q16"/>
    <mergeCell ref="R15:R16"/>
    <mergeCell ref="S4:S5"/>
    <mergeCell ref="C38:C39"/>
    <mergeCell ref="D38:D39"/>
    <mergeCell ref="E38:F38"/>
    <mergeCell ref="G38:G39"/>
    <mergeCell ref="C4:C5"/>
    <mergeCell ref="D4:D5"/>
    <mergeCell ref="G4:G5"/>
    <mergeCell ref="E4:F4"/>
    <mergeCell ref="C21:C22"/>
    <mergeCell ref="D21:D22"/>
    <mergeCell ref="E21:F21"/>
    <mergeCell ref="G21:G22"/>
    <mergeCell ref="S15:S16"/>
    <mergeCell ref="B55:B56"/>
    <mergeCell ref="C55:C56"/>
    <mergeCell ref="D55:D56"/>
    <mergeCell ref="E55:F55"/>
    <mergeCell ref="G55:G5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44"/>
  <sheetViews>
    <sheetView topLeftCell="AX23" zoomScale="101" workbookViewId="0">
      <selection activeCell="AZ36" sqref="AZ36:BC43"/>
    </sheetView>
  </sheetViews>
  <sheetFormatPr defaultRowHeight="15" x14ac:dyDescent="0.25"/>
  <cols>
    <col min="7" max="7" width="10.42578125" customWidth="1"/>
    <col min="8" max="8" width="10.85546875" customWidth="1"/>
    <col min="9" max="9" width="10.140625" customWidth="1"/>
    <col min="10" max="10" width="10" customWidth="1"/>
    <col min="11" max="11" width="10.140625" customWidth="1"/>
    <col min="30" max="30" width="9.5703125" bestFit="1" customWidth="1"/>
    <col min="32" max="32" width="9.5703125" bestFit="1" customWidth="1"/>
  </cols>
  <sheetData>
    <row r="1" spans="1:54" x14ac:dyDescent="0.25">
      <c r="A1" t="s">
        <v>80</v>
      </c>
    </row>
    <row r="2" spans="1:54" x14ac:dyDescent="0.25">
      <c r="AL2" s="4" t="s">
        <v>280</v>
      </c>
      <c r="AM2" s="4"/>
      <c r="AN2" s="4"/>
      <c r="AO2" s="4"/>
    </row>
    <row r="3" spans="1:54" x14ac:dyDescent="0.25">
      <c r="B3" t="s">
        <v>73</v>
      </c>
      <c r="G3" s="13" t="s">
        <v>85</v>
      </c>
      <c r="P3" s="4" t="s">
        <v>168</v>
      </c>
      <c r="Q3" s="4"/>
    </row>
    <row r="4" spans="1:54" x14ac:dyDescent="0.25">
      <c r="B4" s="99" t="s">
        <v>56</v>
      </c>
      <c r="C4" s="103" t="s">
        <v>84</v>
      </c>
      <c r="D4" s="103"/>
      <c r="E4" s="103"/>
      <c r="G4" s="26" t="s">
        <v>86</v>
      </c>
      <c r="P4" t="s">
        <v>56</v>
      </c>
      <c r="Q4" t="s">
        <v>128</v>
      </c>
      <c r="R4" t="s">
        <v>81</v>
      </c>
      <c r="S4" t="s">
        <v>82</v>
      </c>
      <c r="T4" t="s">
        <v>83</v>
      </c>
      <c r="V4" s="2" t="s">
        <v>147</v>
      </c>
      <c r="W4" s="2">
        <v>6</v>
      </c>
      <c r="Y4" s="70" t="s">
        <v>274</v>
      </c>
      <c r="Z4" s="70"/>
      <c r="AA4" s="70"/>
      <c r="AK4" s="70" t="s">
        <v>277</v>
      </c>
      <c r="AL4" s="70"/>
      <c r="AM4" s="70"/>
      <c r="AW4" s="70" t="s">
        <v>281</v>
      </c>
      <c r="AX4" s="70"/>
      <c r="AY4" s="70"/>
    </row>
    <row r="5" spans="1:54" ht="30" x14ac:dyDescent="0.25">
      <c r="B5" s="99"/>
      <c r="C5" s="2" t="s">
        <v>81</v>
      </c>
      <c r="D5" s="2" t="s">
        <v>82</v>
      </c>
      <c r="E5" s="2" t="s">
        <v>83</v>
      </c>
      <c r="G5" s="27" t="s">
        <v>56</v>
      </c>
      <c r="H5" s="27" t="s">
        <v>73</v>
      </c>
      <c r="I5" s="27" t="s">
        <v>74</v>
      </c>
      <c r="J5" s="27" t="s">
        <v>75</v>
      </c>
      <c r="K5" s="27" t="s">
        <v>76</v>
      </c>
      <c r="L5" s="27" t="s">
        <v>77</v>
      </c>
      <c r="M5" s="27" t="s">
        <v>78</v>
      </c>
      <c r="N5" s="27" t="s">
        <v>79</v>
      </c>
      <c r="P5" t="s">
        <v>63</v>
      </c>
      <c r="Q5">
        <v>1</v>
      </c>
      <c r="R5">
        <f>H6</f>
        <v>53.16</v>
      </c>
      <c r="S5">
        <f>H16</f>
        <v>2.14</v>
      </c>
      <c r="T5">
        <f>H26</f>
        <v>4.3600000000000003</v>
      </c>
      <c r="V5" s="2" t="s">
        <v>148</v>
      </c>
      <c r="W5" s="2">
        <v>4</v>
      </c>
      <c r="Y5" s="2"/>
      <c r="Z5" s="2" t="s">
        <v>267</v>
      </c>
      <c r="AA5" s="2" t="s">
        <v>266</v>
      </c>
      <c r="AB5" s="2" t="s">
        <v>268</v>
      </c>
      <c r="AC5" s="2" t="s">
        <v>271</v>
      </c>
      <c r="AD5" s="2" t="s">
        <v>77</v>
      </c>
      <c r="AK5" s="2"/>
      <c r="AL5" s="2" t="s">
        <v>267</v>
      </c>
      <c r="AM5" s="2" t="s">
        <v>266</v>
      </c>
      <c r="AN5" s="2" t="s">
        <v>268</v>
      </c>
      <c r="AO5" s="2" t="s">
        <v>271</v>
      </c>
      <c r="AP5" s="2" t="s">
        <v>77</v>
      </c>
      <c r="AW5" s="2"/>
      <c r="AX5" s="2" t="s">
        <v>267</v>
      </c>
      <c r="AY5" s="2" t="s">
        <v>266</v>
      </c>
      <c r="AZ5" s="2" t="s">
        <v>268</v>
      </c>
      <c r="BA5" s="2" t="s">
        <v>271</v>
      </c>
      <c r="BB5" s="2" t="s">
        <v>77</v>
      </c>
    </row>
    <row r="6" spans="1:54" x14ac:dyDescent="0.25">
      <c r="B6" s="2" t="s">
        <v>63</v>
      </c>
      <c r="C6" s="2">
        <v>53.16</v>
      </c>
      <c r="D6" s="2">
        <v>2.14</v>
      </c>
      <c r="E6" s="2">
        <v>4.3600000000000003</v>
      </c>
      <c r="G6" s="2" t="s">
        <v>63</v>
      </c>
      <c r="H6" s="2">
        <f t="shared" ref="H6:H11" si="0">C6</f>
        <v>53.16</v>
      </c>
      <c r="I6" s="2">
        <f t="shared" ref="I6:I11" si="1">C17</f>
        <v>53.81</v>
      </c>
      <c r="J6" s="2">
        <f t="shared" ref="J6:J11" si="2">C28</f>
        <v>51.03</v>
      </c>
      <c r="K6" s="2">
        <f t="shared" ref="K6:K11" si="3">C39</f>
        <v>54.87</v>
      </c>
      <c r="L6" s="2">
        <f>SUM(H6:K6)</f>
        <v>212.87</v>
      </c>
      <c r="M6" s="25">
        <f>AVERAGE(H6:K6)</f>
        <v>53.217500000000001</v>
      </c>
      <c r="N6" s="25">
        <f>STDEV(H6:K6)</f>
        <v>1.6196990461193697</v>
      </c>
      <c r="P6" t="s">
        <v>63</v>
      </c>
      <c r="Q6">
        <v>2</v>
      </c>
      <c r="R6">
        <f>I6</f>
        <v>53.81</v>
      </c>
      <c r="S6">
        <f>I16</f>
        <v>1.74</v>
      </c>
      <c r="T6">
        <f>I26</f>
        <v>4.0199999999999996</v>
      </c>
      <c r="Y6" s="2" t="s">
        <v>63</v>
      </c>
      <c r="Z6" s="2">
        <f t="shared" ref="Z6:AC11" si="4">H6^2</f>
        <v>2825.9855999999995</v>
      </c>
      <c r="AA6" s="2">
        <f t="shared" si="4"/>
        <v>2895.5161000000003</v>
      </c>
      <c r="AB6" s="2">
        <f t="shared" si="4"/>
        <v>2604.0608999999999</v>
      </c>
      <c r="AC6" s="2">
        <f t="shared" si="4"/>
        <v>3010.7168999999999</v>
      </c>
      <c r="AD6" s="2">
        <f>SUM(Z6:AC6)</f>
        <v>11336.279499999999</v>
      </c>
      <c r="AK6" s="2" t="s">
        <v>63</v>
      </c>
      <c r="AL6" s="3">
        <f t="shared" ref="AL6:AO11" si="5">H16^2</f>
        <v>4.5796000000000001</v>
      </c>
      <c r="AM6" s="3">
        <f t="shared" si="5"/>
        <v>3.0276000000000001</v>
      </c>
      <c r="AN6" s="3">
        <f t="shared" si="5"/>
        <v>4.7524000000000006</v>
      </c>
      <c r="AO6" s="3">
        <f t="shared" si="5"/>
        <v>5.2441000000000004</v>
      </c>
      <c r="AP6" s="3">
        <f>SUM(AL6:AO6)</f>
        <v>17.6037</v>
      </c>
      <c r="AW6" s="2" t="s">
        <v>63</v>
      </c>
      <c r="AX6" s="2">
        <f t="shared" ref="AX6:BA11" si="6">H26^2</f>
        <v>19.009600000000002</v>
      </c>
      <c r="AY6" s="2">
        <f t="shared" si="6"/>
        <v>16.160399999999996</v>
      </c>
      <c r="AZ6" s="2">
        <f t="shared" si="6"/>
        <v>13.838400000000002</v>
      </c>
      <c r="BA6" s="2">
        <f t="shared" si="6"/>
        <v>16.974399999999999</v>
      </c>
      <c r="BB6" s="2">
        <f>SUM(AX6:BA6)</f>
        <v>65.982799999999997</v>
      </c>
    </row>
    <row r="7" spans="1:54" x14ac:dyDescent="0.25">
      <c r="B7" s="2" t="s">
        <v>64</v>
      </c>
      <c r="C7" s="2">
        <v>44.98</v>
      </c>
      <c r="D7" s="2">
        <v>1.22</v>
      </c>
      <c r="E7" s="2">
        <v>7.43</v>
      </c>
      <c r="G7" s="2" t="s">
        <v>64</v>
      </c>
      <c r="H7" s="2">
        <f t="shared" si="0"/>
        <v>44.98</v>
      </c>
      <c r="I7" s="2">
        <f t="shared" si="1"/>
        <v>44.43</v>
      </c>
      <c r="J7" s="2">
        <f t="shared" si="2"/>
        <v>44.89</v>
      </c>
      <c r="K7" s="2">
        <f t="shared" si="3"/>
        <v>44.9</v>
      </c>
      <c r="L7" s="2">
        <f t="shared" ref="L7:L11" si="7">SUM(H7:K7)</f>
        <v>179.20000000000002</v>
      </c>
      <c r="M7" s="25">
        <f t="shared" ref="M7:M11" si="8">AVERAGE(H7:K7)</f>
        <v>44.800000000000004</v>
      </c>
      <c r="N7" s="25">
        <f t="shared" ref="N7:N11" si="9">STDEV(H7:K7)</f>
        <v>0.24993332444207256</v>
      </c>
      <c r="P7" t="s">
        <v>63</v>
      </c>
      <c r="Q7">
        <v>3</v>
      </c>
      <c r="R7">
        <f>J6</f>
        <v>51.03</v>
      </c>
      <c r="S7">
        <f>J16</f>
        <v>2.1800000000000002</v>
      </c>
      <c r="T7">
        <f>J26</f>
        <v>3.72</v>
      </c>
      <c r="Y7" s="2" t="s">
        <v>64</v>
      </c>
      <c r="Z7" s="2">
        <f t="shared" si="4"/>
        <v>2023.2003999999997</v>
      </c>
      <c r="AA7" s="2">
        <f t="shared" si="4"/>
        <v>1974.0248999999999</v>
      </c>
      <c r="AB7" s="2">
        <f t="shared" si="4"/>
        <v>2015.1121000000001</v>
      </c>
      <c r="AC7" s="2">
        <f t="shared" si="4"/>
        <v>2016.0099999999998</v>
      </c>
      <c r="AD7" s="2">
        <f t="shared" ref="AD7:AD11" si="10">SUM(Z7:AC7)</f>
        <v>8028.3473999999987</v>
      </c>
      <c r="AK7" s="2" t="s">
        <v>64</v>
      </c>
      <c r="AL7" s="3">
        <f t="shared" si="5"/>
        <v>1.4883999999999999</v>
      </c>
      <c r="AM7" s="3">
        <f t="shared" si="5"/>
        <v>2.8560999999999996</v>
      </c>
      <c r="AN7" s="3">
        <f t="shared" si="5"/>
        <v>4</v>
      </c>
      <c r="AO7" s="3">
        <f t="shared" si="5"/>
        <v>4.7088999999999999</v>
      </c>
      <c r="AP7" s="3">
        <f t="shared" ref="AP7:AP11" si="11">SUM(AL7:AO7)</f>
        <v>13.0534</v>
      </c>
      <c r="AW7" s="2" t="s">
        <v>64</v>
      </c>
      <c r="AX7" s="2">
        <f t="shared" si="6"/>
        <v>55.204899999999995</v>
      </c>
      <c r="AY7" s="2">
        <f t="shared" si="6"/>
        <v>51.408899999999996</v>
      </c>
      <c r="AZ7" s="2">
        <f t="shared" si="6"/>
        <v>30.913599999999995</v>
      </c>
      <c r="BA7" s="2">
        <f t="shared" si="6"/>
        <v>41.2164</v>
      </c>
      <c r="BB7" s="2">
        <f t="shared" ref="BB7:BB11" si="12">SUM(AX7:BA7)</f>
        <v>178.74379999999999</v>
      </c>
    </row>
    <row r="8" spans="1:54" x14ac:dyDescent="0.25">
      <c r="B8" s="2" t="s">
        <v>65</v>
      </c>
      <c r="C8" s="2">
        <v>43.18</v>
      </c>
      <c r="D8" s="2">
        <v>2.1800000000000002</v>
      </c>
      <c r="E8" s="2">
        <v>3.42</v>
      </c>
      <c r="G8" s="2" t="s">
        <v>65</v>
      </c>
      <c r="H8" s="2">
        <f t="shared" si="0"/>
        <v>43.18</v>
      </c>
      <c r="I8" s="2">
        <f t="shared" si="1"/>
        <v>43.26</v>
      </c>
      <c r="J8" s="2">
        <f t="shared" si="2"/>
        <v>43.53</v>
      </c>
      <c r="K8" s="2">
        <f t="shared" si="3"/>
        <v>43.45</v>
      </c>
      <c r="L8" s="2">
        <f t="shared" si="7"/>
        <v>173.42000000000002</v>
      </c>
      <c r="M8" s="25">
        <f t="shared" si="8"/>
        <v>43.355000000000004</v>
      </c>
      <c r="N8" s="25">
        <f t="shared" si="9"/>
        <v>0.16258331197676409</v>
      </c>
      <c r="P8" t="s">
        <v>63</v>
      </c>
      <c r="Q8">
        <v>4</v>
      </c>
      <c r="R8">
        <f>K6</f>
        <v>54.87</v>
      </c>
      <c r="S8">
        <f>K16</f>
        <v>2.29</v>
      </c>
      <c r="T8">
        <f>K26</f>
        <v>4.12</v>
      </c>
      <c r="Y8" s="2" t="s">
        <v>65</v>
      </c>
      <c r="Z8" s="2">
        <f t="shared" si="4"/>
        <v>1864.5124000000001</v>
      </c>
      <c r="AA8" s="2">
        <f t="shared" si="4"/>
        <v>1871.4275999999998</v>
      </c>
      <c r="AB8" s="2">
        <f t="shared" si="4"/>
        <v>1894.8609000000001</v>
      </c>
      <c r="AC8" s="2">
        <f t="shared" si="4"/>
        <v>1887.9025000000001</v>
      </c>
      <c r="AD8" s="2">
        <f t="shared" si="10"/>
        <v>7518.7034000000003</v>
      </c>
      <c r="AK8" s="2" t="s">
        <v>65</v>
      </c>
      <c r="AL8" s="3">
        <f t="shared" si="5"/>
        <v>4.7524000000000006</v>
      </c>
      <c r="AM8" s="3">
        <f t="shared" si="5"/>
        <v>3.7635999999999998</v>
      </c>
      <c r="AN8" s="3">
        <f t="shared" si="5"/>
        <v>6.0025000000000013</v>
      </c>
      <c r="AO8" s="3">
        <f t="shared" si="5"/>
        <v>5.6169000000000002</v>
      </c>
      <c r="AP8" s="3">
        <f t="shared" si="11"/>
        <v>20.135400000000001</v>
      </c>
      <c r="AW8" s="2" t="s">
        <v>65</v>
      </c>
      <c r="AX8" s="2">
        <f t="shared" si="6"/>
        <v>11.696399999999999</v>
      </c>
      <c r="AY8" s="2">
        <f t="shared" si="6"/>
        <v>20.611599999999999</v>
      </c>
      <c r="AZ8" s="2">
        <f t="shared" si="6"/>
        <v>13.690000000000001</v>
      </c>
      <c r="BA8" s="2">
        <f t="shared" si="6"/>
        <v>10.5625</v>
      </c>
      <c r="BB8" s="2">
        <f t="shared" si="12"/>
        <v>56.560500000000005</v>
      </c>
    </row>
    <row r="9" spans="1:54" x14ac:dyDescent="0.25">
      <c r="B9" s="2" t="s">
        <v>66</v>
      </c>
      <c r="C9" s="2">
        <v>42.74</v>
      </c>
      <c r="D9" s="2">
        <v>1.66</v>
      </c>
      <c r="E9" s="2">
        <v>7.78</v>
      </c>
      <c r="G9" s="2" t="s">
        <v>66</v>
      </c>
      <c r="H9" s="2">
        <f t="shared" si="0"/>
        <v>42.74</v>
      </c>
      <c r="I9" s="2">
        <f t="shared" si="1"/>
        <v>42.44</v>
      </c>
      <c r="J9" s="2">
        <f t="shared" si="2"/>
        <v>42.61</v>
      </c>
      <c r="K9" s="2">
        <f t="shared" si="3"/>
        <v>42.13</v>
      </c>
      <c r="L9" s="2">
        <f t="shared" si="7"/>
        <v>169.92000000000002</v>
      </c>
      <c r="M9" s="2">
        <f t="shared" si="8"/>
        <v>42.480000000000004</v>
      </c>
      <c r="N9" s="25">
        <f t="shared" si="9"/>
        <v>0.26369173922088096</v>
      </c>
      <c r="P9" t="s">
        <v>64</v>
      </c>
      <c r="Q9">
        <v>1</v>
      </c>
      <c r="R9">
        <f>H7</f>
        <v>44.98</v>
      </c>
      <c r="S9">
        <f>H17</f>
        <v>1.22</v>
      </c>
      <c r="T9">
        <f>H27</f>
        <v>7.43</v>
      </c>
      <c r="Y9" s="2" t="s">
        <v>66</v>
      </c>
      <c r="Z9" s="2">
        <f t="shared" si="4"/>
        <v>1826.7076000000002</v>
      </c>
      <c r="AA9" s="2">
        <f t="shared" si="4"/>
        <v>1801.1535999999999</v>
      </c>
      <c r="AB9" s="2">
        <f t="shared" si="4"/>
        <v>1815.6121000000001</v>
      </c>
      <c r="AC9" s="2">
        <f t="shared" si="4"/>
        <v>1774.9369000000002</v>
      </c>
      <c r="AD9" s="2">
        <f t="shared" si="10"/>
        <v>7218.4102000000003</v>
      </c>
      <c r="AK9" s="2" t="s">
        <v>66</v>
      </c>
      <c r="AL9" s="3">
        <f t="shared" si="5"/>
        <v>2.7555999999999998</v>
      </c>
      <c r="AM9" s="3">
        <f t="shared" si="5"/>
        <v>6.4008999999999991</v>
      </c>
      <c r="AN9" s="3">
        <f t="shared" si="5"/>
        <v>5.6643999999999997</v>
      </c>
      <c r="AO9" s="3">
        <f t="shared" si="5"/>
        <v>3.2040999999999999</v>
      </c>
      <c r="AP9" s="3">
        <f t="shared" si="11"/>
        <v>18.024999999999999</v>
      </c>
      <c r="AW9" s="2" t="s">
        <v>66</v>
      </c>
      <c r="AX9" s="2">
        <f t="shared" si="6"/>
        <v>60.528400000000005</v>
      </c>
      <c r="AY9" s="2">
        <f t="shared" si="6"/>
        <v>8.3521000000000001</v>
      </c>
      <c r="AZ9" s="2">
        <f t="shared" si="6"/>
        <v>5.3361000000000001</v>
      </c>
      <c r="BA9" s="2">
        <f t="shared" si="6"/>
        <v>53.582400000000007</v>
      </c>
      <c r="BB9" s="2">
        <f t="shared" si="12"/>
        <v>127.79900000000002</v>
      </c>
    </row>
    <row r="10" spans="1:54" x14ac:dyDescent="0.25">
      <c r="B10" s="2" t="s">
        <v>67</v>
      </c>
      <c r="C10" s="2">
        <v>41.92</v>
      </c>
      <c r="D10" s="2">
        <v>1.83</v>
      </c>
      <c r="E10" s="2">
        <v>2.69</v>
      </c>
      <c r="G10" s="2" t="s">
        <v>67</v>
      </c>
      <c r="H10" s="2">
        <f t="shared" si="0"/>
        <v>41.92</v>
      </c>
      <c r="I10" s="2">
        <f t="shared" si="1"/>
        <v>41.93</v>
      </c>
      <c r="J10" s="2">
        <f t="shared" si="2"/>
        <v>41.57</v>
      </c>
      <c r="K10" s="2">
        <f t="shared" si="3"/>
        <v>43.74</v>
      </c>
      <c r="L10" s="2">
        <f t="shared" si="7"/>
        <v>169.16</v>
      </c>
      <c r="M10" s="2">
        <f t="shared" si="8"/>
        <v>42.29</v>
      </c>
      <c r="N10" s="25">
        <f t="shared" si="9"/>
        <v>0.98105385513062837</v>
      </c>
      <c r="P10" t="s">
        <v>64</v>
      </c>
      <c r="Q10">
        <v>2</v>
      </c>
      <c r="R10">
        <f>I7</f>
        <v>44.43</v>
      </c>
      <c r="S10">
        <f>I17</f>
        <v>1.69</v>
      </c>
      <c r="T10">
        <f>I27</f>
        <v>7.17</v>
      </c>
      <c r="Y10" s="2" t="s">
        <v>67</v>
      </c>
      <c r="Z10" s="2">
        <f t="shared" si="4"/>
        <v>1757.2864000000002</v>
      </c>
      <c r="AA10" s="2">
        <f t="shared" si="4"/>
        <v>1758.1249</v>
      </c>
      <c r="AB10" s="2">
        <f t="shared" si="4"/>
        <v>1728.0649000000001</v>
      </c>
      <c r="AC10" s="2">
        <f t="shared" si="4"/>
        <v>1913.1876000000002</v>
      </c>
      <c r="AD10" s="2">
        <f t="shared" si="10"/>
        <v>7156.6638000000003</v>
      </c>
      <c r="AK10" s="2" t="s">
        <v>67</v>
      </c>
      <c r="AL10" s="3">
        <f t="shared" si="5"/>
        <v>3.3489000000000004</v>
      </c>
      <c r="AM10" s="3">
        <f t="shared" si="5"/>
        <v>3.8415999999999997</v>
      </c>
      <c r="AN10" s="3">
        <f t="shared" si="5"/>
        <v>0.51839999999999997</v>
      </c>
      <c r="AO10" s="3">
        <f t="shared" si="5"/>
        <v>5.6643999999999997</v>
      </c>
      <c r="AP10" s="3">
        <f t="shared" si="11"/>
        <v>13.3733</v>
      </c>
      <c r="AW10" s="2" t="s">
        <v>67</v>
      </c>
      <c r="AX10" s="2">
        <f t="shared" si="6"/>
        <v>7.2360999999999995</v>
      </c>
      <c r="AY10" s="2">
        <f t="shared" si="6"/>
        <v>5.1075999999999988</v>
      </c>
      <c r="AZ10" s="2">
        <f t="shared" si="6"/>
        <v>15.5236</v>
      </c>
      <c r="BA10" s="2">
        <f t="shared" si="6"/>
        <v>5.1528999999999998</v>
      </c>
      <c r="BB10" s="2">
        <f t="shared" si="12"/>
        <v>33.020200000000003</v>
      </c>
    </row>
    <row r="11" spans="1:54" x14ac:dyDescent="0.25">
      <c r="B11" s="2" t="s">
        <v>68</v>
      </c>
      <c r="C11" s="2">
        <v>40.64</v>
      </c>
      <c r="D11" s="2">
        <v>2.4900000000000002</v>
      </c>
      <c r="E11" s="2">
        <v>2.89</v>
      </c>
      <c r="G11" s="2" t="s">
        <v>68</v>
      </c>
      <c r="H11" s="2">
        <f t="shared" si="0"/>
        <v>40.64</v>
      </c>
      <c r="I11" s="2">
        <f t="shared" si="1"/>
        <v>42.79</v>
      </c>
      <c r="J11" s="2">
        <f t="shared" si="2"/>
        <v>41.75</v>
      </c>
      <c r="K11" s="2">
        <f t="shared" si="3"/>
        <v>42.01</v>
      </c>
      <c r="L11" s="2">
        <f t="shared" si="7"/>
        <v>167.19</v>
      </c>
      <c r="M11" s="25">
        <f t="shared" si="8"/>
        <v>41.797499999999999</v>
      </c>
      <c r="N11" s="25">
        <f t="shared" si="9"/>
        <v>0.88924593523576589</v>
      </c>
      <c r="P11" t="s">
        <v>64</v>
      </c>
      <c r="Q11">
        <v>3</v>
      </c>
      <c r="R11">
        <f>J7</f>
        <v>44.89</v>
      </c>
      <c r="S11">
        <f>J17</f>
        <v>2</v>
      </c>
      <c r="T11">
        <f>J27</f>
        <v>5.56</v>
      </c>
      <c r="Y11" s="2" t="s">
        <v>68</v>
      </c>
      <c r="Z11" s="2">
        <f t="shared" si="4"/>
        <v>1651.6096</v>
      </c>
      <c r="AA11" s="2">
        <f t="shared" si="4"/>
        <v>1830.9840999999999</v>
      </c>
      <c r="AB11" s="2">
        <f t="shared" si="4"/>
        <v>1743.0625</v>
      </c>
      <c r="AC11" s="2">
        <f t="shared" si="4"/>
        <v>1764.8400999999999</v>
      </c>
      <c r="AD11" s="2">
        <f t="shared" si="10"/>
        <v>6990.4962999999989</v>
      </c>
      <c r="AK11" s="2" t="s">
        <v>68</v>
      </c>
      <c r="AL11" s="3">
        <f t="shared" si="5"/>
        <v>6.2001000000000008</v>
      </c>
      <c r="AM11" s="3">
        <f t="shared" si="5"/>
        <v>4.6224999999999996</v>
      </c>
      <c r="AN11" s="3">
        <f t="shared" si="5"/>
        <v>1.9599999999999997</v>
      </c>
      <c r="AO11" s="3">
        <f t="shared" si="5"/>
        <v>3.1329000000000002</v>
      </c>
      <c r="AP11" s="3">
        <f t="shared" si="11"/>
        <v>15.915500000000002</v>
      </c>
      <c r="AW11" s="2" t="s">
        <v>68</v>
      </c>
      <c r="AX11" s="2">
        <f t="shared" si="6"/>
        <v>8.3521000000000001</v>
      </c>
      <c r="AY11" s="2">
        <f t="shared" si="6"/>
        <v>7.4528999999999996</v>
      </c>
      <c r="AZ11" s="2">
        <f t="shared" si="6"/>
        <v>5.2899999999999991</v>
      </c>
      <c r="BA11" s="2">
        <f t="shared" si="6"/>
        <v>6.7600000000000007</v>
      </c>
      <c r="BB11" s="2">
        <f t="shared" si="12"/>
        <v>27.855</v>
      </c>
    </row>
    <row r="12" spans="1:54" x14ac:dyDescent="0.25">
      <c r="H12" s="52">
        <f>SUM(H6:H11)</f>
        <v>266.62</v>
      </c>
      <c r="I12" s="52">
        <f t="shared" ref="I12:L12" si="13">SUM(I6:I11)</f>
        <v>268.66000000000003</v>
      </c>
      <c r="J12" s="52">
        <f t="shared" si="13"/>
        <v>265.38</v>
      </c>
      <c r="K12" s="52">
        <f t="shared" si="13"/>
        <v>271.10000000000002</v>
      </c>
      <c r="L12" s="52">
        <f t="shared" si="13"/>
        <v>1071.76</v>
      </c>
      <c r="P12" t="s">
        <v>64</v>
      </c>
      <c r="Q12">
        <v>4</v>
      </c>
      <c r="R12">
        <f>K7</f>
        <v>44.9</v>
      </c>
      <c r="S12">
        <f>K17</f>
        <v>2.17</v>
      </c>
      <c r="T12">
        <f>K27</f>
        <v>6.42</v>
      </c>
      <c r="AC12" s="2" t="s">
        <v>272</v>
      </c>
      <c r="AD12" s="2">
        <f>SUM(AD6:AD11)</f>
        <v>48248.900599999994</v>
      </c>
      <c r="AO12" s="2" t="s">
        <v>278</v>
      </c>
      <c r="AP12" s="3">
        <f>SUM(AP6:AP11)</f>
        <v>98.106300000000005</v>
      </c>
      <c r="BA12" s="2" t="s">
        <v>278</v>
      </c>
      <c r="BB12" s="2">
        <f>SUM(BB6:BB11)</f>
        <v>489.96130000000005</v>
      </c>
    </row>
    <row r="13" spans="1:54" x14ac:dyDescent="0.25">
      <c r="P13" t="s">
        <v>65</v>
      </c>
      <c r="Q13">
        <v>1</v>
      </c>
      <c r="R13">
        <f>H8</f>
        <v>43.18</v>
      </c>
      <c r="S13">
        <f>H18</f>
        <v>2.1800000000000002</v>
      </c>
      <c r="T13">
        <f>H28</f>
        <v>3.42</v>
      </c>
    </row>
    <row r="14" spans="1:54" x14ac:dyDescent="0.25">
      <c r="B14" t="s">
        <v>74</v>
      </c>
      <c r="G14" s="26" t="s">
        <v>87</v>
      </c>
      <c r="P14" t="s">
        <v>65</v>
      </c>
      <c r="Q14">
        <v>2</v>
      </c>
      <c r="R14">
        <f>I8</f>
        <v>43.26</v>
      </c>
      <c r="S14">
        <f>I18</f>
        <v>1.94</v>
      </c>
      <c r="T14">
        <f>I28</f>
        <v>4.54</v>
      </c>
      <c r="Y14" t="s">
        <v>275</v>
      </c>
      <c r="AK14" t="s">
        <v>279</v>
      </c>
      <c r="AW14" t="s">
        <v>282</v>
      </c>
    </row>
    <row r="15" spans="1:54" ht="30" x14ac:dyDescent="0.25">
      <c r="B15" s="99" t="s">
        <v>56</v>
      </c>
      <c r="C15" s="103" t="s">
        <v>84</v>
      </c>
      <c r="D15" s="103"/>
      <c r="E15" s="103"/>
      <c r="G15" s="27" t="s">
        <v>56</v>
      </c>
      <c r="H15" s="27" t="s">
        <v>73</v>
      </c>
      <c r="I15" s="27" t="s">
        <v>74</v>
      </c>
      <c r="J15" s="27" t="s">
        <v>75</v>
      </c>
      <c r="K15" s="27" t="s">
        <v>76</v>
      </c>
      <c r="L15" s="27" t="s">
        <v>77</v>
      </c>
      <c r="M15" s="27" t="s">
        <v>78</v>
      </c>
      <c r="N15" s="27" t="s">
        <v>79</v>
      </c>
      <c r="P15" t="s">
        <v>65</v>
      </c>
      <c r="Q15">
        <v>3</v>
      </c>
      <c r="R15">
        <f>J8</f>
        <v>43.53</v>
      </c>
      <c r="S15">
        <f>J18</f>
        <v>2.4500000000000002</v>
      </c>
      <c r="T15">
        <f>J28</f>
        <v>3.7</v>
      </c>
      <c r="Y15" s="2" t="s">
        <v>63</v>
      </c>
      <c r="Z15" s="2">
        <f t="shared" ref="Z15:Z20" si="14">L6^2</f>
        <v>45313.636900000005</v>
      </c>
      <c r="AK15" s="2" t="s">
        <v>63</v>
      </c>
      <c r="AL15" s="3">
        <f t="shared" ref="AL15:AL20" si="15">L16^2</f>
        <v>69.722500000000025</v>
      </c>
      <c r="AW15" s="2" t="s">
        <v>63</v>
      </c>
      <c r="AX15" s="2">
        <f t="shared" ref="AX15:AX20" si="16">L26^2</f>
        <v>263.08839999999998</v>
      </c>
    </row>
    <row r="16" spans="1:54" x14ac:dyDescent="0.25">
      <c r="B16" s="99"/>
      <c r="C16" s="2" t="s">
        <v>81</v>
      </c>
      <c r="D16" s="2" t="s">
        <v>82</v>
      </c>
      <c r="E16" s="2" t="s">
        <v>83</v>
      </c>
      <c r="G16" s="2" t="s">
        <v>63</v>
      </c>
      <c r="H16" s="2">
        <f t="shared" ref="H16:H21" si="17">D6</f>
        <v>2.14</v>
      </c>
      <c r="I16" s="2">
        <f t="shared" ref="I16:I21" si="18">D17</f>
        <v>1.74</v>
      </c>
      <c r="J16" s="2">
        <f t="shared" ref="J16:J21" si="19">D28</f>
        <v>2.1800000000000002</v>
      </c>
      <c r="K16" s="2">
        <f t="shared" ref="K16:K21" si="20">D39</f>
        <v>2.29</v>
      </c>
      <c r="L16" s="2">
        <f>SUM(H16:K16)</f>
        <v>8.3500000000000014</v>
      </c>
      <c r="M16" s="25">
        <f>AVERAGE(H16:K16)</f>
        <v>2.0875000000000004</v>
      </c>
      <c r="N16" s="25">
        <f>STDEV(H16:K16)</f>
        <v>0.24019089630264237</v>
      </c>
      <c r="P16" t="s">
        <v>65</v>
      </c>
      <c r="Q16">
        <v>4</v>
      </c>
      <c r="R16">
        <f>K8</f>
        <v>43.45</v>
      </c>
      <c r="S16">
        <f>K18</f>
        <v>2.37</v>
      </c>
      <c r="T16">
        <f>K28</f>
        <v>3.25</v>
      </c>
      <c r="Y16" s="2" t="s">
        <v>64</v>
      </c>
      <c r="Z16" s="2">
        <f t="shared" si="14"/>
        <v>32112.640000000007</v>
      </c>
      <c r="AK16" s="2" t="s">
        <v>64</v>
      </c>
      <c r="AL16" s="3">
        <f t="shared" si="15"/>
        <v>50.126400000000004</v>
      </c>
      <c r="AW16" s="2" t="s">
        <v>64</v>
      </c>
      <c r="AX16" s="2">
        <f t="shared" si="16"/>
        <v>706.49639999999988</v>
      </c>
    </row>
    <row r="17" spans="2:88" x14ac:dyDescent="0.25">
      <c r="B17" s="2" t="s">
        <v>63</v>
      </c>
      <c r="C17" s="2">
        <v>53.81</v>
      </c>
      <c r="D17" s="2">
        <v>1.74</v>
      </c>
      <c r="E17" s="2">
        <v>4.0199999999999996</v>
      </c>
      <c r="G17" s="2" t="s">
        <v>64</v>
      </c>
      <c r="H17" s="2">
        <f t="shared" si="17"/>
        <v>1.22</v>
      </c>
      <c r="I17" s="2">
        <f t="shared" si="18"/>
        <v>1.69</v>
      </c>
      <c r="J17" s="2">
        <f t="shared" si="19"/>
        <v>2</v>
      </c>
      <c r="K17" s="2">
        <f t="shared" si="20"/>
        <v>2.17</v>
      </c>
      <c r="L17" s="2">
        <f t="shared" ref="L17:L21" si="21">SUM(H17:K17)</f>
        <v>7.08</v>
      </c>
      <c r="M17" s="25">
        <f t="shared" ref="M17:M21" si="22">AVERAGE(H17:K17)</f>
        <v>1.77</v>
      </c>
      <c r="N17" s="25">
        <f t="shared" ref="N17:N21" si="23">STDEV(H17:K17)</f>
        <v>0.41705315408630222</v>
      </c>
      <c r="P17" t="s">
        <v>66</v>
      </c>
      <c r="Q17">
        <v>1</v>
      </c>
      <c r="R17">
        <f>H9</f>
        <v>42.74</v>
      </c>
      <c r="S17">
        <f>H19</f>
        <v>1.66</v>
      </c>
      <c r="T17">
        <f>H29</f>
        <v>7.78</v>
      </c>
      <c r="Y17" s="2" t="s">
        <v>65</v>
      </c>
      <c r="Z17" s="2">
        <f t="shared" si="14"/>
        <v>30074.496400000007</v>
      </c>
      <c r="AK17" s="2" t="s">
        <v>65</v>
      </c>
      <c r="AL17" s="3">
        <f t="shared" si="15"/>
        <v>79.923600000000022</v>
      </c>
      <c r="AW17" s="2" t="s">
        <v>65</v>
      </c>
      <c r="AX17" s="2">
        <f t="shared" si="16"/>
        <v>222.3081</v>
      </c>
    </row>
    <row r="18" spans="2:88" x14ac:dyDescent="0.25">
      <c r="B18" s="2" t="s">
        <v>64</v>
      </c>
      <c r="C18" s="2">
        <v>44.43</v>
      </c>
      <c r="D18" s="2">
        <v>1.69</v>
      </c>
      <c r="E18" s="2">
        <v>7.17</v>
      </c>
      <c r="G18" s="2" t="s">
        <v>65</v>
      </c>
      <c r="H18" s="2">
        <f t="shared" si="17"/>
        <v>2.1800000000000002</v>
      </c>
      <c r="I18" s="2">
        <f t="shared" si="18"/>
        <v>1.94</v>
      </c>
      <c r="J18" s="2">
        <f t="shared" si="19"/>
        <v>2.4500000000000002</v>
      </c>
      <c r="K18" s="2">
        <f t="shared" si="20"/>
        <v>2.37</v>
      </c>
      <c r="L18" s="2">
        <f t="shared" si="21"/>
        <v>8.9400000000000013</v>
      </c>
      <c r="M18" s="25">
        <f t="shared" si="22"/>
        <v>2.2350000000000003</v>
      </c>
      <c r="N18" s="25">
        <f t="shared" si="23"/>
        <v>0.22693611435820443</v>
      </c>
      <c r="P18" t="s">
        <v>66</v>
      </c>
      <c r="Q18">
        <v>2</v>
      </c>
      <c r="R18">
        <f>I9</f>
        <v>42.44</v>
      </c>
      <c r="S18">
        <f>I19</f>
        <v>2.5299999999999998</v>
      </c>
      <c r="T18">
        <f>I29</f>
        <v>2.89</v>
      </c>
      <c r="Y18" s="2" t="s">
        <v>66</v>
      </c>
      <c r="Z18" s="2">
        <f t="shared" si="14"/>
        <v>28872.806400000005</v>
      </c>
      <c r="AK18" s="2" t="s">
        <v>66</v>
      </c>
      <c r="AL18" s="3">
        <f t="shared" si="15"/>
        <v>69.889599999999987</v>
      </c>
      <c r="AW18" s="2" t="s">
        <v>66</v>
      </c>
      <c r="AX18" s="2">
        <f t="shared" si="16"/>
        <v>412.09000000000003</v>
      </c>
    </row>
    <row r="19" spans="2:88" x14ac:dyDescent="0.25">
      <c r="B19" s="2" t="s">
        <v>65</v>
      </c>
      <c r="C19" s="2">
        <v>43.26</v>
      </c>
      <c r="D19" s="2">
        <v>1.94</v>
      </c>
      <c r="E19" s="2">
        <v>4.54</v>
      </c>
      <c r="G19" s="2" t="s">
        <v>66</v>
      </c>
      <c r="H19" s="2">
        <f t="shared" si="17"/>
        <v>1.66</v>
      </c>
      <c r="I19" s="2">
        <f t="shared" si="18"/>
        <v>2.5299999999999998</v>
      </c>
      <c r="J19" s="2">
        <f t="shared" si="19"/>
        <v>2.38</v>
      </c>
      <c r="K19" s="2">
        <f t="shared" si="20"/>
        <v>1.79</v>
      </c>
      <c r="L19" s="2">
        <f t="shared" si="21"/>
        <v>8.36</v>
      </c>
      <c r="M19" s="25">
        <f t="shared" si="22"/>
        <v>2.09</v>
      </c>
      <c r="N19" s="25">
        <f t="shared" si="23"/>
        <v>0.4291852746774994</v>
      </c>
      <c r="P19" t="s">
        <v>66</v>
      </c>
      <c r="Q19">
        <v>3</v>
      </c>
      <c r="R19">
        <f>J9</f>
        <v>42.61</v>
      </c>
      <c r="S19">
        <f>J19</f>
        <v>2.38</v>
      </c>
      <c r="T19">
        <f>J29</f>
        <v>2.31</v>
      </c>
      <c r="Y19" s="2" t="s">
        <v>67</v>
      </c>
      <c r="Z19" s="2">
        <f t="shared" si="14"/>
        <v>28615.105599999999</v>
      </c>
      <c r="AK19" s="2" t="s">
        <v>67</v>
      </c>
      <c r="AL19" s="3">
        <f t="shared" si="15"/>
        <v>47.472099999999998</v>
      </c>
      <c r="AW19" s="2" t="s">
        <v>67</v>
      </c>
      <c r="AX19" s="2">
        <f t="shared" si="16"/>
        <v>124.54559999999996</v>
      </c>
    </row>
    <row r="20" spans="2:88" x14ac:dyDescent="0.25">
      <c r="B20" s="2" t="s">
        <v>66</v>
      </c>
      <c r="C20" s="2">
        <v>42.44</v>
      </c>
      <c r="D20" s="2">
        <v>2.5299999999999998</v>
      </c>
      <c r="E20" s="2">
        <v>2.89</v>
      </c>
      <c r="G20" s="2" t="s">
        <v>67</v>
      </c>
      <c r="H20" s="2">
        <f t="shared" si="17"/>
        <v>1.83</v>
      </c>
      <c r="I20" s="2">
        <f t="shared" si="18"/>
        <v>1.96</v>
      </c>
      <c r="J20" s="2">
        <f t="shared" si="19"/>
        <v>0.72</v>
      </c>
      <c r="K20" s="2">
        <f t="shared" si="20"/>
        <v>2.38</v>
      </c>
      <c r="L20" s="2">
        <f t="shared" si="21"/>
        <v>6.89</v>
      </c>
      <c r="M20" s="25">
        <f t="shared" si="22"/>
        <v>1.7224999999999999</v>
      </c>
      <c r="N20" s="25">
        <f t="shared" si="23"/>
        <v>0.7083490194341584</v>
      </c>
      <c r="P20" t="s">
        <v>66</v>
      </c>
      <c r="Q20">
        <v>4</v>
      </c>
      <c r="R20">
        <f>K9</f>
        <v>42.13</v>
      </c>
      <c r="S20">
        <f>K19</f>
        <v>1.79</v>
      </c>
      <c r="T20">
        <f>K29</f>
        <v>7.32</v>
      </c>
      <c r="Y20" s="2" t="s">
        <v>68</v>
      </c>
      <c r="Z20" s="2">
        <f t="shared" si="14"/>
        <v>27952.4961</v>
      </c>
      <c r="AK20" s="2" t="s">
        <v>68</v>
      </c>
      <c r="AL20" s="3">
        <f t="shared" si="15"/>
        <v>60.996100000000006</v>
      </c>
      <c r="AW20" s="2" t="s">
        <v>68</v>
      </c>
      <c r="AX20" s="2">
        <f t="shared" si="16"/>
        <v>110.67039999999999</v>
      </c>
    </row>
    <row r="21" spans="2:88" x14ac:dyDescent="0.25">
      <c r="B21" s="2" t="s">
        <v>67</v>
      </c>
      <c r="C21" s="2">
        <v>41.93</v>
      </c>
      <c r="D21" s="2">
        <v>1.96</v>
      </c>
      <c r="E21" s="2">
        <v>2.2599999999999998</v>
      </c>
      <c r="G21" s="2" t="s">
        <v>68</v>
      </c>
      <c r="H21" s="2">
        <f t="shared" si="17"/>
        <v>2.4900000000000002</v>
      </c>
      <c r="I21" s="2">
        <f t="shared" si="18"/>
        <v>2.15</v>
      </c>
      <c r="J21" s="2">
        <f t="shared" si="19"/>
        <v>1.4</v>
      </c>
      <c r="K21" s="2">
        <f t="shared" si="20"/>
        <v>1.77</v>
      </c>
      <c r="L21" s="2">
        <f t="shared" si="21"/>
        <v>7.8100000000000005</v>
      </c>
      <c r="M21" s="25">
        <f t="shared" si="22"/>
        <v>1.9525000000000001</v>
      </c>
      <c r="N21" s="25">
        <f t="shared" si="23"/>
        <v>0.47133675151990151</v>
      </c>
      <c r="P21" t="s">
        <v>67</v>
      </c>
      <c r="Q21">
        <v>1</v>
      </c>
      <c r="R21">
        <f>H10</f>
        <v>41.92</v>
      </c>
      <c r="S21">
        <f>H20</f>
        <v>1.83</v>
      </c>
      <c r="T21">
        <f>H30</f>
        <v>2.69</v>
      </c>
      <c r="Y21" s="2" t="s">
        <v>272</v>
      </c>
      <c r="Z21" s="2">
        <f>SUM(Z15:Z20)</f>
        <v>192941.18140000003</v>
      </c>
      <c r="AK21" s="2" t="s">
        <v>272</v>
      </c>
      <c r="AL21" s="3">
        <f>SUM(AL15:AL20)</f>
        <v>378.13030000000003</v>
      </c>
      <c r="AW21" s="2" t="s">
        <v>272</v>
      </c>
      <c r="AX21" s="2">
        <f>SUM(AX15:AX20)</f>
        <v>1839.1988999999999</v>
      </c>
    </row>
    <row r="22" spans="2:88" x14ac:dyDescent="0.25">
      <c r="B22" s="2" t="s">
        <v>68</v>
      </c>
      <c r="C22" s="2">
        <v>42.79</v>
      </c>
      <c r="D22" s="2">
        <v>2.15</v>
      </c>
      <c r="E22" s="2">
        <v>2.73</v>
      </c>
      <c r="H22" s="52">
        <f>SUM(H16:H21)</f>
        <v>11.520000000000001</v>
      </c>
      <c r="I22" s="52">
        <f t="shared" ref="I22:L22" si="24">SUM(I16:I21)</f>
        <v>12.01</v>
      </c>
      <c r="J22" s="52">
        <f t="shared" si="24"/>
        <v>11.13</v>
      </c>
      <c r="K22" s="52">
        <f t="shared" si="24"/>
        <v>12.77</v>
      </c>
      <c r="L22" s="52">
        <f t="shared" si="24"/>
        <v>47.430000000000007</v>
      </c>
      <c r="P22" t="s">
        <v>67</v>
      </c>
      <c r="Q22">
        <v>2</v>
      </c>
      <c r="R22">
        <f>I10</f>
        <v>41.93</v>
      </c>
      <c r="S22">
        <f>I20</f>
        <v>1.96</v>
      </c>
      <c r="T22">
        <f>I30</f>
        <v>2.2599999999999998</v>
      </c>
    </row>
    <row r="23" spans="2:88" x14ac:dyDescent="0.25">
      <c r="P23" t="s">
        <v>67</v>
      </c>
      <c r="Q23">
        <v>3</v>
      </c>
      <c r="R23">
        <f>J10</f>
        <v>41.57</v>
      </c>
      <c r="S23">
        <f>J20</f>
        <v>0.72</v>
      </c>
      <c r="T23">
        <f>J30</f>
        <v>3.94</v>
      </c>
      <c r="AB23" s="4" t="s">
        <v>276</v>
      </c>
      <c r="AC23" s="4"/>
      <c r="AN23" s="4" t="s">
        <v>154</v>
      </c>
      <c r="AO23" s="4"/>
      <c r="AZ23" s="4" t="s">
        <v>154</v>
      </c>
      <c r="BA23" s="4"/>
    </row>
    <row r="24" spans="2:88" x14ac:dyDescent="0.25">
      <c r="G24" s="26" t="s">
        <v>88</v>
      </c>
      <c r="P24" t="s">
        <v>67</v>
      </c>
      <c r="Q24">
        <v>4</v>
      </c>
      <c r="R24">
        <f>K10</f>
        <v>43.74</v>
      </c>
      <c r="S24">
        <f>K20</f>
        <v>2.38</v>
      </c>
      <c r="T24">
        <f>K30</f>
        <v>2.27</v>
      </c>
      <c r="Y24" s="2" t="s">
        <v>129</v>
      </c>
      <c r="Z24" s="2">
        <f>(L12^2)/(W4*W5)</f>
        <v>47861.229066666659</v>
      </c>
      <c r="AB24" s="99" t="s">
        <v>140</v>
      </c>
      <c r="AC24" s="99" t="s">
        <v>141</v>
      </c>
      <c r="AD24" s="99" t="s">
        <v>142</v>
      </c>
      <c r="AE24" s="99" t="s">
        <v>143</v>
      </c>
      <c r="AF24" s="99" t="s">
        <v>144</v>
      </c>
      <c r="AG24" s="99" t="s">
        <v>145</v>
      </c>
      <c r="AH24" s="99"/>
      <c r="AI24" s="99" t="s">
        <v>146</v>
      </c>
      <c r="AK24" s="2" t="s">
        <v>129</v>
      </c>
      <c r="AL24" s="2">
        <f>(L22^2)/(W4*W5)</f>
        <v>93.733537500000025</v>
      </c>
      <c r="AN24" s="99" t="s">
        <v>140</v>
      </c>
      <c r="AO24" s="99" t="s">
        <v>141</v>
      </c>
      <c r="AP24" s="99" t="s">
        <v>142</v>
      </c>
      <c r="AQ24" s="99" t="s">
        <v>143</v>
      </c>
      <c r="AR24" s="99" t="s">
        <v>144</v>
      </c>
      <c r="AS24" s="99" t="s">
        <v>145</v>
      </c>
      <c r="AT24" s="99"/>
      <c r="AU24" s="99" t="s">
        <v>146</v>
      </c>
      <c r="AW24" s="2" t="s">
        <v>129</v>
      </c>
      <c r="AX24" s="2">
        <f>(L32^2)/(W4*W5)</f>
        <v>414.08733749999988</v>
      </c>
      <c r="AZ24" s="99" t="s">
        <v>140</v>
      </c>
      <c r="BA24" s="99" t="s">
        <v>141</v>
      </c>
      <c r="BB24" s="99" t="s">
        <v>142</v>
      </c>
      <c r="BC24" s="99" t="s">
        <v>143</v>
      </c>
      <c r="BD24" s="99" t="s">
        <v>144</v>
      </c>
      <c r="BE24" s="99" t="s">
        <v>145</v>
      </c>
      <c r="BF24" s="99"/>
      <c r="BG24" s="99" t="s">
        <v>146</v>
      </c>
    </row>
    <row r="25" spans="2:88" ht="30" x14ac:dyDescent="0.25">
      <c r="B25" t="s">
        <v>75</v>
      </c>
      <c r="G25" s="27" t="s">
        <v>56</v>
      </c>
      <c r="H25" s="27" t="s">
        <v>73</v>
      </c>
      <c r="I25" s="27" t="s">
        <v>74</v>
      </c>
      <c r="J25" s="27" t="s">
        <v>75</v>
      </c>
      <c r="K25" s="27" t="s">
        <v>76</v>
      </c>
      <c r="L25" s="27" t="s">
        <v>77</v>
      </c>
      <c r="M25" s="27" t="s">
        <v>78</v>
      </c>
      <c r="N25" s="27" t="s">
        <v>79</v>
      </c>
      <c r="P25" t="s">
        <v>68</v>
      </c>
      <c r="Q25">
        <v>1</v>
      </c>
      <c r="R25">
        <f>H11</f>
        <v>40.64</v>
      </c>
      <c r="S25">
        <f>H21</f>
        <v>2.4900000000000002</v>
      </c>
      <c r="T25">
        <f>H31</f>
        <v>2.89</v>
      </c>
      <c r="Y25" s="2" t="s">
        <v>130</v>
      </c>
      <c r="Z25" s="2">
        <f>AD12-Z24</f>
        <v>387.67153333333408</v>
      </c>
      <c r="AB25" s="99"/>
      <c r="AC25" s="99"/>
      <c r="AD25" s="99"/>
      <c r="AE25" s="99"/>
      <c r="AF25" s="99"/>
      <c r="AG25" s="2">
        <v>0.01</v>
      </c>
      <c r="AH25" s="2">
        <v>0.05</v>
      </c>
      <c r="AI25" s="99"/>
      <c r="AK25" s="2" t="s">
        <v>130</v>
      </c>
      <c r="AL25" s="3">
        <f>AP12-AL24</f>
        <v>4.372762499999979</v>
      </c>
      <c r="AN25" s="99"/>
      <c r="AO25" s="99"/>
      <c r="AP25" s="99"/>
      <c r="AQ25" s="99"/>
      <c r="AR25" s="99"/>
      <c r="AS25" s="2">
        <v>0.01</v>
      </c>
      <c r="AT25" s="2">
        <v>0.05</v>
      </c>
      <c r="AU25" s="99"/>
      <c r="AW25" s="2" t="s">
        <v>130</v>
      </c>
      <c r="AX25" s="2">
        <f>BB12-AX24</f>
        <v>75.873962500000175</v>
      </c>
      <c r="AZ25" s="99"/>
      <c r="BA25" s="99"/>
      <c r="BB25" s="99"/>
      <c r="BC25" s="99"/>
      <c r="BD25" s="99"/>
      <c r="BE25" s="2">
        <v>0.01</v>
      </c>
      <c r="BF25" s="2">
        <v>0.05</v>
      </c>
      <c r="BG25" s="99"/>
    </row>
    <row r="26" spans="2:88" x14ac:dyDescent="0.25">
      <c r="B26" s="99" t="s">
        <v>56</v>
      </c>
      <c r="C26" s="103" t="s">
        <v>84</v>
      </c>
      <c r="D26" s="103"/>
      <c r="E26" s="103"/>
      <c r="G26" s="2" t="s">
        <v>63</v>
      </c>
      <c r="H26" s="2">
        <f t="shared" ref="H26:H31" si="25">E6</f>
        <v>4.3600000000000003</v>
      </c>
      <c r="I26" s="2">
        <f t="shared" ref="I26:I31" si="26">E17</f>
        <v>4.0199999999999996</v>
      </c>
      <c r="J26" s="2">
        <f t="shared" ref="J26:J31" si="27">E28</f>
        <v>3.72</v>
      </c>
      <c r="K26" s="2">
        <f t="shared" ref="K26:K31" si="28">E39</f>
        <v>4.12</v>
      </c>
      <c r="L26" s="2">
        <f>SUM(H26:K26)</f>
        <v>16.22</v>
      </c>
      <c r="M26" s="25">
        <f>AVERAGE(H26:K26)</f>
        <v>4.0549999999999997</v>
      </c>
      <c r="N26" s="25">
        <f>STDEV(H26:K26)</f>
        <v>0.26501572280401281</v>
      </c>
      <c r="P26" t="s">
        <v>68</v>
      </c>
      <c r="Q26">
        <v>2</v>
      </c>
      <c r="R26">
        <f>I11</f>
        <v>42.79</v>
      </c>
      <c r="S26">
        <f>I21</f>
        <v>2.15</v>
      </c>
      <c r="T26">
        <f>I31</f>
        <v>2.73</v>
      </c>
      <c r="Y26" s="2" t="s">
        <v>131</v>
      </c>
      <c r="Z26" s="2">
        <f>(((H12^2)+(I12^2)+(J12^2)+(K12^2))/W4)-Z24</f>
        <v>3.133333333345945</v>
      </c>
      <c r="AB26" s="2" t="s">
        <v>149</v>
      </c>
      <c r="AC26" s="2">
        <f>Z33</f>
        <v>3</v>
      </c>
      <c r="AD26" s="61">
        <f>Z26</f>
        <v>3.133333333345945</v>
      </c>
      <c r="AE26" s="61">
        <f>Z29</f>
        <v>1.0444444444486483</v>
      </c>
      <c r="AF26" s="61">
        <f>AE26/AE28</f>
        <v>1.4960648719291674</v>
      </c>
      <c r="AG26" s="61">
        <f>FINV(0.01,AC26,AC28)</f>
        <v>5.4169648578184191</v>
      </c>
      <c r="AH26" s="61">
        <f>FINV(0.05,AC26,AC28)</f>
        <v>3.2873821046365093</v>
      </c>
      <c r="AI26" s="2" t="s">
        <v>178</v>
      </c>
      <c r="AK26" s="2" t="s">
        <v>131</v>
      </c>
      <c r="AL26" s="2">
        <f>(((H22^2)+(I22^2)+(J22^2)+(K22^2))/W4)-AL24</f>
        <v>0.24984583333331045</v>
      </c>
      <c r="AN26" s="2" t="s">
        <v>149</v>
      </c>
      <c r="AO26" s="2">
        <f>AL33</f>
        <v>3</v>
      </c>
      <c r="AP26" s="61">
        <f>AL26</f>
        <v>0.24984583333331045</v>
      </c>
      <c r="AQ26" s="61">
        <f>AL29</f>
        <v>8.3281944444436817E-2</v>
      </c>
      <c r="AR26" s="61">
        <f>AQ26/AQ28</f>
        <v>0.37583471119960338</v>
      </c>
      <c r="AS26" s="61">
        <f>FINV(0.01,AO26,AO28)</f>
        <v>5.4169648578184191</v>
      </c>
      <c r="AT26" s="61">
        <f>FINV(0.05,AO26,AO28)</f>
        <v>3.2873821046365093</v>
      </c>
      <c r="AU26" s="2" t="s">
        <v>178</v>
      </c>
      <c r="AW26" s="2" t="s">
        <v>131</v>
      </c>
      <c r="AX26" s="2">
        <f>(((H32^2)+(I32^2)+(J32^2)+(K32^2))/W4)-AX24</f>
        <v>4.6090458333334823</v>
      </c>
      <c r="AZ26" s="2" t="s">
        <v>149</v>
      </c>
      <c r="BA26" s="2">
        <f>AX33</f>
        <v>3</v>
      </c>
      <c r="BB26" s="61">
        <f>AX26</f>
        <v>4.6090458333334823</v>
      </c>
      <c r="BC26" s="61">
        <f>AX29</f>
        <v>1.5363486111111608</v>
      </c>
      <c r="BD26" s="61">
        <f>BC26/BC28</f>
        <v>0.90187664071742946</v>
      </c>
      <c r="BE26" s="61">
        <f>FINV(0.01,BA26,BA28)</f>
        <v>5.4169648578184191</v>
      </c>
      <c r="BF26" s="61">
        <f>FINV(0.05,BA26,BA28)</f>
        <v>3.2873821046365093</v>
      </c>
      <c r="BG26" s="2" t="s">
        <v>178</v>
      </c>
    </row>
    <row r="27" spans="2:88" x14ac:dyDescent="0.25">
      <c r="B27" s="99"/>
      <c r="C27" s="2" t="s">
        <v>81</v>
      </c>
      <c r="D27" s="2" t="s">
        <v>82</v>
      </c>
      <c r="E27" s="2" t="s">
        <v>83</v>
      </c>
      <c r="G27" s="2" t="s">
        <v>64</v>
      </c>
      <c r="H27" s="2">
        <f t="shared" si="25"/>
        <v>7.43</v>
      </c>
      <c r="I27" s="2">
        <f t="shared" si="26"/>
        <v>7.17</v>
      </c>
      <c r="J27" s="2">
        <f t="shared" si="27"/>
        <v>5.56</v>
      </c>
      <c r="K27" s="2">
        <f t="shared" si="28"/>
        <v>6.42</v>
      </c>
      <c r="L27" s="2">
        <f t="shared" ref="L27:L31" si="29">SUM(H27:K27)</f>
        <v>26.58</v>
      </c>
      <c r="M27" s="25">
        <f t="shared" ref="M27:M31" si="30">AVERAGE(H27:K27)</f>
        <v>6.6449999999999996</v>
      </c>
      <c r="N27" s="25">
        <f t="shared" ref="N27:N31" si="31">STDEV(H27:K27)</f>
        <v>0.84057519988795426</v>
      </c>
      <c r="P27" t="s">
        <v>68</v>
      </c>
      <c r="Q27">
        <v>3</v>
      </c>
      <c r="R27">
        <f>J11</f>
        <v>41.75</v>
      </c>
      <c r="S27">
        <f>J21</f>
        <v>1.4</v>
      </c>
      <c r="T27">
        <f>J31</f>
        <v>2.2999999999999998</v>
      </c>
      <c r="Y27" s="2" t="s">
        <v>132</v>
      </c>
      <c r="Z27" s="2">
        <f>(Z21/W5)-Z24</f>
        <v>374.06628333334811</v>
      </c>
      <c r="AB27" s="2" t="s">
        <v>56</v>
      </c>
      <c r="AC27" s="2">
        <f>Z34</f>
        <v>5</v>
      </c>
      <c r="AD27" s="61">
        <f>Z27</f>
        <v>374.06628333334811</v>
      </c>
      <c r="AE27" s="61">
        <f>Z30</f>
        <v>74.813256666669616</v>
      </c>
      <c r="AF27" s="61">
        <f>AE27/AE28</f>
        <v>107.16269864665645</v>
      </c>
      <c r="AG27" s="61">
        <f>FINV(0.01,AC27,AC28)</f>
        <v>4.5556139846530046</v>
      </c>
      <c r="AH27" s="61">
        <f>FINV(0.05,AC27,AC28)</f>
        <v>2.9012945362361564</v>
      </c>
      <c r="AI27" s="2" t="s">
        <v>270</v>
      </c>
      <c r="AK27" s="2" t="s">
        <v>132</v>
      </c>
      <c r="AL27" s="2">
        <f>(AL21/W5)-AL24</f>
        <v>0.79903749999998297</v>
      </c>
      <c r="AN27" s="2" t="s">
        <v>56</v>
      </c>
      <c r="AO27" s="2">
        <f>AL34</f>
        <v>5</v>
      </c>
      <c r="AP27" s="61">
        <f>AL27</f>
        <v>0.79903749999998297</v>
      </c>
      <c r="AQ27" s="61">
        <f>AL30</f>
        <v>0.15980749999999661</v>
      </c>
      <c r="AR27" s="61">
        <f>AQ27/AQ28</f>
        <v>0.72117919449035384</v>
      </c>
      <c r="AS27" s="61">
        <f>FINV(0.01,AO27,AO28)</f>
        <v>4.5556139846530046</v>
      </c>
      <c r="AT27" s="61">
        <f>FINV(0.05,AO27,AO28)</f>
        <v>2.9012945362361564</v>
      </c>
      <c r="AU27" s="2" t="s">
        <v>178</v>
      </c>
      <c r="AW27" s="2" t="s">
        <v>132</v>
      </c>
      <c r="AX27" s="2">
        <f>(AX21/W5)-AX24</f>
        <v>45.712387500000091</v>
      </c>
      <c r="AZ27" s="2" t="s">
        <v>56</v>
      </c>
      <c r="BA27" s="2">
        <f>AX34</f>
        <v>5</v>
      </c>
      <c r="BB27" s="61">
        <f>AX27</f>
        <v>45.712387500000091</v>
      </c>
      <c r="BC27" s="61">
        <f>AX30</f>
        <v>9.1424775000000178</v>
      </c>
      <c r="BD27" s="61">
        <f>BC27/BC28</f>
        <v>5.3668723595039021</v>
      </c>
      <c r="BE27" s="61">
        <f>FINV(0.01,BA27,BA28)</f>
        <v>4.5556139846530046</v>
      </c>
      <c r="BF27" s="61">
        <f>FINV(0.05,BA27,BA28)</f>
        <v>2.9012945362361564</v>
      </c>
      <c r="BG27" s="2" t="s">
        <v>179</v>
      </c>
    </row>
    <row r="28" spans="2:88" x14ac:dyDescent="0.25">
      <c r="B28" s="2" t="s">
        <v>63</v>
      </c>
      <c r="C28" s="2">
        <v>51.03</v>
      </c>
      <c r="D28" s="2">
        <v>2.1800000000000002</v>
      </c>
      <c r="E28" s="2">
        <v>3.72</v>
      </c>
      <c r="G28" s="2" t="s">
        <v>65</v>
      </c>
      <c r="H28" s="2">
        <f t="shared" si="25"/>
        <v>3.42</v>
      </c>
      <c r="I28" s="2">
        <f t="shared" si="26"/>
        <v>4.54</v>
      </c>
      <c r="J28" s="2">
        <f t="shared" si="27"/>
        <v>3.7</v>
      </c>
      <c r="K28" s="2">
        <f t="shared" si="28"/>
        <v>3.25</v>
      </c>
      <c r="L28" s="2">
        <f t="shared" si="29"/>
        <v>14.91</v>
      </c>
      <c r="M28" s="25">
        <f t="shared" si="30"/>
        <v>3.7275</v>
      </c>
      <c r="N28" s="25">
        <f t="shared" si="31"/>
        <v>0.57256004051977105</v>
      </c>
      <c r="P28" t="s">
        <v>68</v>
      </c>
      <c r="Q28">
        <v>4</v>
      </c>
      <c r="R28">
        <f>K11</f>
        <v>42.01</v>
      </c>
      <c r="S28">
        <f>K21</f>
        <v>1.77</v>
      </c>
      <c r="T28">
        <f>K31</f>
        <v>2.6</v>
      </c>
      <c r="Y28" s="2" t="s">
        <v>133</v>
      </c>
      <c r="Z28" s="2">
        <f>Z25-Z26-Z27</f>
        <v>10.471916666640027</v>
      </c>
      <c r="AB28" s="2" t="s">
        <v>150</v>
      </c>
      <c r="AC28" s="2">
        <f>Z35</f>
        <v>15</v>
      </c>
      <c r="AD28" s="61">
        <f>Z28</f>
        <v>10.471916666640027</v>
      </c>
      <c r="AE28" s="61">
        <f>Z31</f>
        <v>0.69812777777600177</v>
      </c>
      <c r="AF28" s="61"/>
      <c r="AG28" s="61"/>
      <c r="AH28" s="61"/>
      <c r="AI28" s="2"/>
      <c r="AK28" s="2" t="s">
        <v>133</v>
      </c>
      <c r="AL28" s="2">
        <f>AL25-AL26-AL27</f>
        <v>3.3238791666666856</v>
      </c>
      <c r="AN28" s="2" t="s">
        <v>150</v>
      </c>
      <c r="AO28" s="2">
        <f>AL35</f>
        <v>15</v>
      </c>
      <c r="AP28" s="12">
        <f>AL28</f>
        <v>3.3238791666666856</v>
      </c>
      <c r="AQ28" s="61">
        <f>AL31</f>
        <v>0.22159194444444572</v>
      </c>
      <c r="AR28" s="61"/>
      <c r="AS28" s="61"/>
      <c r="AT28" s="61"/>
      <c r="AU28" s="2"/>
      <c r="AW28" s="2" t="s">
        <v>133</v>
      </c>
      <c r="AX28" s="2">
        <f>AX25-AX26-AX27</f>
        <v>25.552529166666602</v>
      </c>
      <c r="AZ28" s="2" t="s">
        <v>150</v>
      </c>
      <c r="BA28" s="2">
        <f>AX35</f>
        <v>15</v>
      </c>
      <c r="BB28" s="3">
        <f>AX28</f>
        <v>25.552529166666602</v>
      </c>
      <c r="BC28" s="3">
        <f>AX31</f>
        <v>1.7035019444444401</v>
      </c>
      <c r="BD28" s="61"/>
      <c r="BE28" s="61"/>
      <c r="BF28" s="61"/>
      <c r="BG28" s="2"/>
    </row>
    <row r="29" spans="2:88" x14ac:dyDescent="0.25">
      <c r="B29" s="2" t="s">
        <v>64</v>
      </c>
      <c r="C29" s="2">
        <v>44.89</v>
      </c>
      <c r="D29" s="2">
        <v>2</v>
      </c>
      <c r="E29" s="2">
        <v>5.56</v>
      </c>
      <c r="G29" s="2" t="s">
        <v>66</v>
      </c>
      <c r="H29" s="2">
        <f t="shared" si="25"/>
        <v>7.78</v>
      </c>
      <c r="I29" s="2">
        <f t="shared" si="26"/>
        <v>2.89</v>
      </c>
      <c r="J29" s="2">
        <f t="shared" si="27"/>
        <v>2.31</v>
      </c>
      <c r="K29" s="2">
        <f t="shared" si="28"/>
        <v>7.32</v>
      </c>
      <c r="L29" s="2">
        <f t="shared" si="29"/>
        <v>20.3</v>
      </c>
      <c r="M29" s="25">
        <f t="shared" si="30"/>
        <v>5.0750000000000002</v>
      </c>
      <c r="N29" s="25">
        <f t="shared" si="31"/>
        <v>2.8738185978473547</v>
      </c>
      <c r="Y29" s="2" t="s">
        <v>134</v>
      </c>
      <c r="Z29" s="2">
        <f>Z26/Z33</f>
        <v>1.0444444444486483</v>
      </c>
      <c r="AB29" s="2" t="s">
        <v>151</v>
      </c>
      <c r="AC29" s="2">
        <f>SUM(AC26:AC28)</f>
        <v>23</v>
      </c>
      <c r="AD29" s="61">
        <f>SUM(AD26:AD28)</f>
        <v>387.67153333333408</v>
      </c>
      <c r="AE29" s="61"/>
      <c r="AF29" s="61"/>
      <c r="AG29" s="61"/>
      <c r="AH29" s="61"/>
      <c r="AI29" s="2"/>
      <c r="AK29" s="2" t="s">
        <v>134</v>
      </c>
      <c r="AL29" s="2">
        <f>AL26/AL33</f>
        <v>8.3281944444436817E-2</v>
      </c>
      <c r="AN29" s="2" t="s">
        <v>151</v>
      </c>
      <c r="AO29" s="2">
        <f>SUM(AO26:AO28)</f>
        <v>23</v>
      </c>
      <c r="AP29" s="12">
        <f>SUM(AP26:AP28)</f>
        <v>4.372762499999979</v>
      </c>
      <c r="AQ29" s="61"/>
      <c r="AR29" s="61"/>
      <c r="AS29" s="61"/>
      <c r="AT29" s="61"/>
      <c r="AU29" s="2"/>
      <c r="AW29" s="2" t="s">
        <v>134</v>
      </c>
      <c r="AX29" s="2">
        <f>AX26/AX33</f>
        <v>1.5363486111111608</v>
      </c>
      <c r="AZ29" s="2" t="s">
        <v>151</v>
      </c>
      <c r="BA29" s="2">
        <f>SUM(BA26:BA28)</f>
        <v>23</v>
      </c>
      <c r="BB29" s="12">
        <f>SUM(BB26:BB28)</f>
        <v>75.873962500000175</v>
      </c>
      <c r="BC29" s="61"/>
      <c r="BD29" s="61"/>
      <c r="BE29" s="61"/>
      <c r="BF29" s="61"/>
      <c r="BG29" s="2"/>
    </row>
    <row r="30" spans="2:88" x14ac:dyDescent="0.25">
      <c r="B30" s="2" t="s">
        <v>65</v>
      </c>
      <c r="C30" s="2">
        <v>43.53</v>
      </c>
      <c r="D30" s="2">
        <v>2.4500000000000002</v>
      </c>
      <c r="E30" s="2">
        <v>3.7</v>
      </c>
      <c r="G30" s="2" t="s">
        <v>67</v>
      </c>
      <c r="H30" s="2">
        <f t="shared" si="25"/>
        <v>2.69</v>
      </c>
      <c r="I30" s="2">
        <f t="shared" si="26"/>
        <v>2.2599999999999998</v>
      </c>
      <c r="J30" s="2">
        <f t="shared" si="27"/>
        <v>3.94</v>
      </c>
      <c r="K30" s="2">
        <f t="shared" si="28"/>
        <v>2.27</v>
      </c>
      <c r="L30" s="2">
        <f t="shared" si="29"/>
        <v>11.159999999999998</v>
      </c>
      <c r="M30" s="25">
        <f t="shared" si="30"/>
        <v>2.7899999999999996</v>
      </c>
      <c r="N30" s="25">
        <f t="shared" si="31"/>
        <v>0.79242244625788905</v>
      </c>
      <c r="Y30" s="2" t="s">
        <v>135</v>
      </c>
      <c r="Z30" s="2">
        <f>Z27/Z34</f>
        <v>74.813256666669616</v>
      </c>
      <c r="AK30" s="2" t="s">
        <v>135</v>
      </c>
      <c r="AL30" s="2">
        <f>AL27/AL34</f>
        <v>0.15980749999999661</v>
      </c>
      <c r="AW30" s="2" t="s">
        <v>135</v>
      </c>
      <c r="AX30" s="2">
        <f>AX27/AX34</f>
        <v>9.1424775000000178</v>
      </c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6"/>
      <c r="BW30" s="56"/>
      <c r="BX30" s="56"/>
      <c r="BY30" s="56"/>
      <c r="BZ30" s="56"/>
      <c r="CA30" s="56"/>
      <c r="CB30" s="56"/>
      <c r="CC30" s="56"/>
      <c r="CD30" s="56"/>
      <c r="CE30" s="56"/>
      <c r="CF30" s="56"/>
      <c r="CG30" s="56"/>
      <c r="CH30" s="56"/>
      <c r="CI30" s="56"/>
      <c r="CJ30" s="56"/>
    </row>
    <row r="31" spans="2:88" x14ac:dyDescent="0.25">
      <c r="B31" s="2" t="s">
        <v>66</v>
      </c>
      <c r="C31" s="2">
        <v>42.61</v>
      </c>
      <c r="D31" s="2">
        <v>2.38</v>
      </c>
      <c r="E31" s="2">
        <v>2.31</v>
      </c>
      <c r="G31" s="2" t="s">
        <v>68</v>
      </c>
      <c r="H31" s="2">
        <f t="shared" si="25"/>
        <v>2.89</v>
      </c>
      <c r="I31" s="2">
        <f t="shared" si="26"/>
        <v>2.73</v>
      </c>
      <c r="J31" s="2">
        <f t="shared" si="27"/>
        <v>2.2999999999999998</v>
      </c>
      <c r="K31" s="2">
        <f t="shared" si="28"/>
        <v>2.6</v>
      </c>
      <c r="L31" s="2">
        <f t="shared" si="29"/>
        <v>10.52</v>
      </c>
      <c r="M31" s="25">
        <f t="shared" si="30"/>
        <v>2.63</v>
      </c>
      <c r="N31" s="25">
        <f t="shared" si="31"/>
        <v>0.24993332444207339</v>
      </c>
      <c r="Y31" s="2" t="s">
        <v>136</v>
      </c>
      <c r="Z31" s="2">
        <f>Z28/Z35</f>
        <v>0.69812777777600177</v>
      </c>
      <c r="AK31" s="2" t="s">
        <v>136</v>
      </c>
      <c r="AL31" s="2">
        <f>AL28/AL35</f>
        <v>0.22159194444444572</v>
      </c>
      <c r="AW31" s="2" t="s">
        <v>136</v>
      </c>
      <c r="AX31" s="2">
        <f>AX28/AX35</f>
        <v>1.7035019444444401</v>
      </c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6"/>
      <c r="BW31" s="56"/>
      <c r="BX31" s="56"/>
      <c r="BY31" s="56"/>
      <c r="BZ31" s="56"/>
      <c r="CA31" s="56"/>
      <c r="CB31" s="56"/>
      <c r="CC31" s="56"/>
      <c r="CD31" s="56"/>
      <c r="CE31" s="56"/>
      <c r="CF31" s="56"/>
      <c r="CG31" s="56"/>
      <c r="CH31" s="56"/>
      <c r="CI31" s="56"/>
      <c r="CJ31" s="56"/>
    </row>
    <row r="32" spans="2:88" x14ac:dyDescent="0.25">
      <c r="B32" s="2" t="s">
        <v>67</v>
      </c>
      <c r="C32" s="2">
        <v>41.57</v>
      </c>
      <c r="D32" s="2">
        <v>0.72</v>
      </c>
      <c r="E32" s="2">
        <v>3.94</v>
      </c>
      <c r="H32" s="52">
        <f>SUM(H26:H31)</f>
        <v>28.57</v>
      </c>
      <c r="I32" s="52">
        <f t="shared" ref="I32:L32" si="32">SUM(I26:I31)</f>
        <v>23.610000000000003</v>
      </c>
      <c r="J32" s="52">
        <f t="shared" si="32"/>
        <v>21.53</v>
      </c>
      <c r="K32" s="52">
        <f t="shared" si="32"/>
        <v>25.98</v>
      </c>
      <c r="L32" s="52">
        <f t="shared" si="32"/>
        <v>99.689999999999984</v>
      </c>
      <c r="AB32" s="4" t="s">
        <v>186</v>
      </c>
      <c r="AN32" s="4" t="s">
        <v>188</v>
      </c>
      <c r="AZ32" s="4" t="s">
        <v>190</v>
      </c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6"/>
      <c r="BW32" s="56"/>
      <c r="BX32" s="56"/>
      <c r="BY32" s="56"/>
      <c r="BZ32" s="56"/>
      <c r="CA32" s="56"/>
      <c r="CB32" s="56"/>
      <c r="CC32" s="56"/>
      <c r="CD32" s="56"/>
      <c r="CE32" s="56"/>
      <c r="CF32" s="56"/>
      <c r="CG32" s="56"/>
      <c r="CH32" s="56"/>
      <c r="CI32" s="56"/>
      <c r="CJ32" s="56"/>
    </row>
    <row r="33" spans="2:88" x14ac:dyDescent="0.25">
      <c r="B33" s="2" t="s">
        <v>68</v>
      </c>
      <c r="C33" s="2">
        <v>41.75</v>
      </c>
      <c r="D33" s="2">
        <v>1.4</v>
      </c>
      <c r="E33" s="2">
        <v>2.2999999999999998</v>
      </c>
      <c r="Y33" s="2" t="s">
        <v>137</v>
      </c>
      <c r="Z33" s="2">
        <f>W5-1</f>
        <v>3</v>
      </c>
      <c r="AB33">
        <f>SQRT(0.6981/4)</f>
        <v>0.4177618939060862</v>
      </c>
      <c r="AK33" s="2" t="s">
        <v>137</v>
      </c>
      <c r="AL33" s="2">
        <f>W5-1</f>
        <v>3</v>
      </c>
      <c r="AN33">
        <f>SQRT(AQ28/4)</f>
        <v>0.23536776778291335</v>
      </c>
      <c r="AW33" s="2" t="s">
        <v>137</v>
      </c>
      <c r="AX33" s="2">
        <f>W5-1</f>
        <v>3</v>
      </c>
      <c r="AZ33">
        <f>SQRT(1.704/4)</f>
        <v>0.6526867548832288</v>
      </c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56"/>
      <c r="BZ33" s="56"/>
      <c r="CA33" s="56"/>
      <c r="CB33" s="56"/>
      <c r="CC33" s="56"/>
      <c r="CD33" s="56"/>
      <c r="CE33" s="56"/>
      <c r="CF33" s="56"/>
      <c r="CG33" s="56"/>
      <c r="CH33" s="56"/>
      <c r="CI33" s="56"/>
      <c r="CJ33" s="56"/>
    </row>
    <row r="34" spans="2:88" x14ac:dyDescent="0.25">
      <c r="Y34" s="2" t="s">
        <v>138</v>
      </c>
      <c r="Z34" s="2">
        <f>W4-1</f>
        <v>5</v>
      </c>
      <c r="AB34">
        <f>4.6*AB33</f>
        <v>1.9217047119679964</v>
      </c>
      <c r="AK34" s="2" t="s">
        <v>138</v>
      </c>
      <c r="AL34" s="2">
        <f>W4-1</f>
        <v>5</v>
      </c>
      <c r="AN34">
        <f>4.6*AN33</f>
        <v>1.0826917318014013</v>
      </c>
      <c r="AW34" s="2" t="s">
        <v>138</v>
      </c>
      <c r="AX34" s="2">
        <f>W4-1</f>
        <v>5</v>
      </c>
      <c r="AZ34">
        <f>4.6*AZ33</f>
        <v>3.0023590724628524</v>
      </c>
      <c r="BL34" s="56"/>
      <c r="BM34" s="56"/>
      <c r="BN34" s="56"/>
      <c r="BO34" s="56"/>
      <c r="BP34" s="56"/>
      <c r="BQ34" s="56"/>
      <c r="BR34" s="56"/>
      <c r="BS34" s="56"/>
      <c r="BT34" s="56"/>
      <c r="BU34" s="56"/>
      <c r="BV34" s="56"/>
      <c r="BW34" s="56"/>
      <c r="BX34" s="56"/>
      <c r="BY34" s="56"/>
      <c r="BZ34" s="56"/>
      <c r="CA34" s="56"/>
      <c r="CB34" s="56"/>
      <c r="CC34" s="56"/>
      <c r="CD34" s="56"/>
      <c r="CE34" s="56"/>
      <c r="CF34" s="56"/>
      <c r="CG34" s="56"/>
      <c r="CH34" s="56"/>
      <c r="CI34" s="56"/>
      <c r="CJ34" s="56"/>
    </row>
    <row r="35" spans="2:88" x14ac:dyDescent="0.25">
      <c r="Y35" s="2" t="s">
        <v>139</v>
      </c>
      <c r="Z35" s="2">
        <f>Z33*Z34</f>
        <v>15</v>
      </c>
      <c r="AK35" s="2" t="s">
        <v>139</v>
      </c>
      <c r="AL35" s="2">
        <f>AL33*AL34</f>
        <v>15</v>
      </c>
      <c r="AW35" s="2" t="s">
        <v>139</v>
      </c>
      <c r="AX35" s="2">
        <f>AX33*AX34</f>
        <v>15</v>
      </c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6"/>
      <c r="BW35" s="56"/>
      <c r="BX35" s="56"/>
      <c r="BY35" s="56"/>
      <c r="BZ35" s="56"/>
      <c r="CA35" s="56"/>
      <c r="CB35" s="56"/>
      <c r="CC35" s="56"/>
      <c r="CD35" s="56"/>
      <c r="CE35" s="56"/>
      <c r="CF35" s="56"/>
      <c r="CG35" s="56"/>
      <c r="CH35" s="56"/>
      <c r="CI35" s="56"/>
      <c r="CJ35" s="56"/>
    </row>
    <row r="36" spans="2:88" x14ac:dyDescent="0.25">
      <c r="B36" t="s">
        <v>76</v>
      </c>
      <c r="AB36" t="s">
        <v>187</v>
      </c>
      <c r="AN36" t="s">
        <v>189</v>
      </c>
      <c r="AZ36" t="s">
        <v>191</v>
      </c>
      <c r="BL36" s="56"/>
      <c r="BM36" s="56"/>
      <c r="BN36" s="56"/>
      <c r="BO36" s="38"/>
      <c r="BP36" s="38"/>
      <c r="BQ36" s="56"/>
      <c r="BR36" s="56"/>
      <c r="BS36" s="56"/>
      <c r="BT36" s="56"/>
      <c r="BU36" s="56"/>
      <c r="BV36" s="56"/>
      <c r="BW36" s="56"/>
      <c r="BX36" s="38"/>
      <c r="BY36" s="38"/>
      <c r="BZ36" s="56"/>
      <c r="CA36" s="56"/>
      <c r="CB36" s="56"/>
      <c r="CC36" s="56"/>
      <c r="CD36" s="56"/>
      <c r="CE36" s="56"/>
      <c r="CF36" s="56"/>
      <c r="CG36" s="38"/>
      <c r="CH36" s="38"/>
      <c r="CI36" s="56"/>
      <c r="CJ36" s="56"/>
    </row>
    <row r="37" spans="2:88" x14ac:dyDescent="0.25">
      <c r="B37" s="99" t="s">
        <v>56</v>
      </c>
      <c r="C37" s="103" t="s">
        <v>84</v>
      </c>
      <c r="D37" s="103"/>
      <c r="E37" s="103"/>
      <c r="AB37" s="2" t="s">
        <v>56</v>
      </c>
      <c r="AC37" s="2" t="s">
        <v>78</v>
      </c>
      <c r="AD37" s="2" t="s">
        <v>184</v>
      </c>
      <c r="AE37" s="2" t="s">
        <v>146</v>
      </c>
      <c r="AN37" s="2" t="s">
        <v>56</v>
      </c>
      <c r="AO37" s="2" t="s">
        <v>78</v>
      </c>
      <c r="AP37" s="2" t="s">
        <v>184</v>
      </c>
      <c r="AQ37" s="2" t="s">
        <v>146</v>
      </c>
      <c r="AZ37" s="2" t="s">
        <v>56</v>
      </c>
      <c r="BA37" s="2" t="s">
        <v>78</v>
      </c>
      <c r="BB37" s="2" t="s">
        <v>184</v>
      </c>
      <c r="BC37" s="2" t="s">
        <v>146</v>
      </c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6"/>
      <c r="BW37" s="56"/>
      <c r="BX37" s="38"/>
      <c r="BY37" s="56"/>
      <c r="BZ37" s="56"/>
      <c r="CA37" s="56"/>
      <c r="CB37" s="56"/>
      <c r="CC37" s="56"/>
      <c r="CD37" s="56"/>
      <c r="CE37" s="56"/>
      <c r="CF37" s="56"/>
      <c r="CG37" s="38"/>
      <c r="CH37" s="56"/>
      <c r="CI37" s="56"/>
      <c r="CJ37" s="56"/>
    </row>
    <row r="38" spans="2:88" x14ac:dyDescent="0.25">
      <c r="B38" s="99"/>
      <c r="C38" s="2" t="s">
        <v>81</v>
      </c>
      <c r="D38" s="2" t="s">
        <v>82</v>
      </c>
      <c r="E38" s="2" t="s">
        <v>83</v>
      </c>
      <c r="AB38" s="2" t="s">
        <v>68</v>
      </c>
      <c r="AC38" s="25">
        <f>M11</f>
        <v>41.797499999999999</v>
      </c>
      <c r="AD38" s="25">
        <f>AC38+$AB$34</f>
        <v>43.719204711967997</v>
      </c>
      <c r="AE38" s="2" t="s">
        <v>180</v>
      </c>
      <c r="AG38" s="24">
        <f>AD38</f>
        <v>43.719204711967997</v>
      </c>
      <c r="AN38" s="2" t="s">
        <v>67</v>
      </c>
      <c r="AO38" s="25">
        <f>M20</f>
        <v>1.7224999999999999</v>
      </c>
      <c r="AP38" s="25">
        <f>AO38+$AN$34</f>
        <v>2.8051917318014015</v>
      </c>
      <c r="AQ38" s="2" t="s">
        <v>180</v>
      </c>
      <c r="AZ38" s="2" t="s">
        <v>68</v>
      </c>
      <c r="BA38" s="25">
        <f>M31</f>
        <v>2.63</v>
      </c>
      <c r="BB38" s="25">
        <f>BA38+$AZ$34</f>
        <v>5.6323590724628527</v>
      </c>
      <c r="BC38" s="2" t="s">
        <v>180</v>
      </c>
      <c r="BE38" s="24">
        <f>BB38</f>
        <v>5.6323590724628527</v>
      </c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38"/>
      <c r="BY38" s="56"/>
      <c r="BZ38" s="56"/>
      <c r="CA38" s="56"/>
      <c r="CB38" s="56"/>
      <c r="CC38" s="56"/>
      <c r="CD38" s="56"/>
      <c r="CE38" s="56"/>
      <c r="CF38" s="56"/>
      <c r="CG38" s="38"/>
      <c r="CH38" s="56"/>
      <c r="CI38" s="56"/>
      <c r="CJ38" s="56"/>
    </row>
    <row r="39" spans="2:88" x14ac:dyDescent="0.25">
      <c r="B39" s="2" t="s">
        <v>63</v>
      </c>
      <c r="C39" s="2">
        <v>54.87</v>
      </c>
      <c r="D39" s="2">
        <v>2.29</v>
      </c>
      <c r="E39" s="2">
        <v>4.12</v>
      </c>
      <c r="AB39" s="2" t="s">
        <v>67</v>
      </c>
      <c r="AC39" s="2">
        <f>M10</f>
        <v>42.29</v>
      </c>
      <c r="AD39" s="25">
        <f t="shared" ref="AD39:AD43" si="33">AC39+$AB$34</f>
        <v>44.211704711967997</v>
      </c>
      <c r="AE39" s="2" t="s">
        <v>180</v>
      </c>
      <c r="AG39" s="24">
        <f>AC42-AB34</f>
        <v>42.878295288032007</v>
      </c>
      <c r="AN39" s="2" t="s">
        <v>64</v>
      </c>
      <c r="AO39" s="25">
        <f>M17</f>
        <v>1.77</v>
      </c>
      <c r="AP39" s="25">
        <f t="shared" ref="AP39:AP43" si="34">AO39+$AN$34</f>
        <v>2.8526917318014013</v>
      </c>
      <c r="AQ39" s="2" t="s">
        <v>180</v>
      </c>
      <c r="AZ39" s="2" t="s">
        <v>67</v>
      </c>
      <c r="BA39" s="25">
        <f>M30</f>
        <v>2.7899999999999996</v>
      </c>
      <c r="BB39" s="25">
        <f t="shared" ref="BB39:BB43" si="35">BA39+$AZ$34</f>
        <v>5.792359072462852</v>
      </c>
      <c r="BC39" s="2" t="s">
        <v>180</v>
      </c>
      <c r="BE39" s="24">
        <f>BA43-AZ34</f>
        <v>3.6426409275371472</v>
      </c>
      <c r="BL39" s="56"/>
      <c r="BM39" s="56"/>
      <c r="BN39" s="56"/>
      <c r="BO39" s="38"/>
      <c r="BP39" s="38"/>
      <c r="BQ39" s="56"/>
      <c r="BR39" s="56"/>
      <c r="BS39" s="56"/>
      <c r="BT39" s="56"/>
      <c r="BU39" s="56"/>
      <c r="BV39" s="56"/>
      <c r="BW39" s="56"/>
      <c r="BX39" s="38"/>
      <c r="BY39" s="56"/>
      <c r="BZ39" s="56"/>
      <c r="CA39" s="56"/>
      <c r="CB39" s="56"/>
      <c r="CC39" s="56"/>
      <c r="CD39" s="56"/>
      <c r="CE39" s="56"/>
      <c r="CF39" s="56"/>
      <c r="CG39" s="38"/>
      <c r="CH39" s="56"/>
      <c r="CI39" s="56"/>
      <c r="CJ39" s="56"/>
    </row>
    <row r="40" spans="2:88" x14ac:dyDescent="0.25">
      <c r="B40" s="2" t="s">
        <v>64</v>
      </c>
      <c r="C40" s="2">
        <v>44.9</v>
      </c>
      <c r="D40" s="2">
        <v>2.17</v>
      </c>
      <c r="E40" s="2">
        <v>6.42</v>
      </c>
      <c r="AB40" s="2" t="s">
        <v>66</v>
      </c>
      <c r="AC40" s="2">
        <f>M9</f>
        <v>42.480000000000004</v>
      </c>
      <c r="AD40" s="25">
        <f t="shared" si="33"/>
        <v>44.401704711968002</v>
      </c>
      <c r="AE40" s="2" t="s">
        <v>180</v>
      </c>
      <c r="AG40" s="24">
        <f>AC42+AB34</f>
        <v>46.721704711968002</v>
      </c>
      <c r="AN40" s="2" t="s">
        <v>68</v>
      </c>
      <c r="AO40" s="25">
        <f>M21</f>
        <v>1.9525000000000001</v>
      </c>
      <c r="AP40" s="25">
        <f t="shared" si="34"/>
        <v>3.0351917318014014</v>
      </c>
      <c r="AQ40" s="2" t="s">
        <v>180</v>
      </c>
      <c r="AZ40" s="2" t="s">
        <v>65</v>
      </c>
      <c r="BA40" s="25">
        <f>M28</f>
        <v>3.7275</v>
      </c>
      <c r="BB40" s="25">
        <f t="shared" si="35"/>
        <v>6.7298590724628529</v>
      </c>
      <c r="BC40" s="2" t="s">
        <v>182</v>
      </c>
      <c r="BL40" s="56"/>
      <c r="BM40" s="56"/>
      <c r="BN40" s="56"/>
      <c r="BO40" s="38"/>
      <c r="BP40" s="38"/>
      <c r="BQ40" s="56"/>
      <c r="BR40" s="56"/>
      <c r="BS40" s="56"/>
      <c r="BT40" s="56"/>
      <c r="BU40" s="56"/>
      <c r="BV40" s="56"/>
      <c r="BW40" s="56"/>
      <c r="BX40" s="38"/>
      <c r="BY40" s="56"/>
      <c r="BZ40" s="56"/>
      <c r="CA40" s="56"/>
      <c r="CB40" s="56"/>
      <c r="CC40" s="56"/>
      <c r="CD40" s="56"/>
      <c r="CE40" s="56"/>
      <c r="CF40" s="56"/>
      <c r="CG40" s="38"/>
      <c r="CH40" s="38"/>
      <c r="CI40" s="56"/>
      <c r="CJ40" s="56"/>
    </row>
    <row r="41" spans="2:88" x14ac:dyDescent="0.25">
      <c r="B41" s="2" t="s">
        <v>65</v>
      </c>
      <c r="C41" s="2">
        <v>43.45</v>
      </c>
      <c r="D41" s="2">
        <v>2.37</v>
      </c>
      <c r="E41" s="2">
        <v>3.25</v>
      </c>
      <c r="AB41" s="2" t="s">
        <v>65</v>
      </c>
      <c r="AC41" s="25">
        <f>M8</f>
        <v>43.355000000000004</v>
      </c>
      <c r="AD41" s="25">
        <f t="shared" si="33"/>
        <v>45.276704711968002</v>
      </c>
      <c r="AE41" s="2" t="s">
        <v>182</v>
      </c>
      <c r="AG41" s="24">
        <f>AC43-AB34</f>
        <v>51.295795288032004</v>
      </c>
      <c r="AN41" s="2" t="s">
        <v>63</v>
      </c>
      <c r="AO41" s="25">
        <f>M16</f>
        <v>2.0875000000000004</v>
      </c>
      <c r="AP41" s="25">
        <f t="shared" si="34"/>
        <v>3.1701917318014017</v>
      </c>
      <c r="AQ41" s="2" t="s">
        <v>180</v>
      </c>
      <c r="AZ41" s="2" t="s">
        <v>63</v>
      </c>
      <c r="BA41" s="25">
        <f>M26</f>
        <v>4.0549999999999997</v>
      </c>
      <c r="BB41" s="25">
        <f t="shared" si="35"/>
        <v>7.0573590724628517</v>
      </c>
      <c r="BC41" s="2" t="s">
        <v>182</v>
      </c>
      <c r="BL41" s="56"/>
      <c r="BM41" s="56"/>
      <c r="BN41" s="56"/>
      <c r="BO41" s="38"/>
      <c r="BP41" s="56"/>
      <c r="BQ41" s="56"/>
      <c r="BR41" s="56"/>
      <c r="BS41" s="56"/>
      <c r="BT41" s="56"/>
      <c r="BU41" s="56"/>
      <c r="BV41" s="56"/>
      <c r="BW41" s="56"/>
      <c r="BX41" s="38"/>
      <c r="BY41" s="56"/>
      <c r="BZ41" s="56"/>
      <c r="CA41" s="56"/>
      <c r="CB41" s="56"/>
      <c r="CC41" s="56"/>
      <c r="CD41" s="56"/>
      <c r="CE41" s="56"/>
      <c r="CF41" s="56"/>
      <c r="CG41" s="38"/>
      <c r="CH41" s="38"/>
      <c r="CI41" s="56"/>
      <c r="CJ41" s="56"/>
    </row>
    <row r="42" spans="2:88" x14ac:dyDescent="0.25">
      <c r="B42" s="2" t="s">
        <v>66</v>
      </c>
      <c r="C42" s="2">
        <v>42.13</v>
      </c>
      <c r="D42" s="2">
        <v>1.79</v>
      </c>
      <c r="E42" s="2">
        <v>7.32</v>
      </c>
      <c r="AB42" s="2" t="s">
        <v>64</v>
      </c>
      <c r="AC42" s="25">
        <f>M7</f>
        <v>44.800000000000004</v>
      </c>
      <c r="AD42" s="25">
        <f t="shared" si="33"/>
        <v>46.721704711968002</v>
      </c>
      <c r="AE42" s="2" t="s">
        <v>181</v>
      </c>
      <c r="AN42" s="2" t="s">
        <v>66</v>
      </c>
      <c r="AO42" s="25">
        <f>M19</f>
        <v>2.09</v>
      </c>
      <c r="AP42" s="25">
        <f t="shared" si="34"/>
        <v>3.1726917318014012</v>
      </c>
      <c r="AQ42" s="2" t="s">
        <v>180</v>
      </c>
      <c r="AZ42" s="2" t="s">
        <v>66</v>
      </c>
      <c r="BA42" s="25">
        <f>M29</f>
        <v>5.0750000000000002</v>
      </c>
      <c r="BB42" s="25">
        <f t="shared" si="35"/>
        <v>8.077359072462853</v>
      </c>
      <c r="BC42" s="2" t="s">
        <v>182</v>
      </c>
      <c r="BL42" s="56"/>
      <c r="BM42" s="56"/>
      <c r="BN42" s="56"/>
      <c r="BO42" s="56"/>
      <c r="BP42" s="56"/>
      <c r="BQ42" s="56"/>
      <c r="BR42" s="56"/>
      <c r="BS42" s="56"/>
      <c r="BT42" s="56"/>
      <c r="BU42" s="56"/>
      <c r="BV42" s="56"/>
      <c r="BW42" s="56"/>
      <c r="BX42" s="56"/>
      <c r="BY42" s="56"/>
      <c r="BZ42" s="56"/>
      <c r="CA42" s="56"/>
      <c r="CB42" s="56"/>
      <c r="CC42" s="56"/>
      <c r="CD42" s="56"/>
      <c r="CE42" s="56"/>
      <c r="CF42" s="56"/>
      <c r="CG42" s="56"/>
      <c r="CH42" s="56"/>
      <c r="CI42" s="56"/>
      <c r="CJ42" s="56"/>
    </row>
    <row r="43" spans="2:88" x14ac:dyDescent="0.25">
      <c r="B43" s="2" t="s">
        <v>67</v>
      </c>
      <c r="C43" s="2">
        <v>43.74</v>
      </c>
      <c r="D43" s="2">
        <v>2.38</v>
      </c>
      <c r="E43" s="2">
        <v>2.27</v>
      </c>
      <c r="AB43" s="2" t="s">
        <v>63</v>
      </c>
      <c r="AC43" s="25">
        <f>M6</f>
        <v>53.217500000000001</v>
      </c>
      <c r="AD43" s="25">
        <f t="shared" si="33"/>
        <v>55.139204711967999</v>
      </c>
      <c r="AE43" s="2" t="s">
        <v>185</v>
      </c>
      <c r="AN43" s="2" t="s">
        <v>65</v>
      </c>
      <c r="AO43" s="25">
        <f>M18</f>
        <v>2.2350000000000003</v>
      </c>
      <c r="AP43" s="25">
        <f t="shared" si="34"/>
        <v>3.3176917318014016</v>
      </c>
      <c r="AQ43" s="2" t="s">
        <v>180</v>
      </c>
      <c r="AZ43" s="2" t="s">
        <v>64</v>
      </c>
      <c r="BA43" s="25">
        <f>M27</f>
        <v>6.6449999999999996</v>
      </c>
      <c r="BB43" s="25">
        <f t="shared" si="35"/>
        <v>9.6473590724628515</v>
      </c>
      <c r="BC43" s="2" t="s">
        <v>181</v>
      </c>
    </row>
    <row r="44" spans="2:88" x14ac:dyDescent="0.25">
      <c r="B44" s="2" t="s">
        <v>68</v>
      </c>
      <c r="C44" s="2">
        <v>42.01</v>
      </c>
      <c r="D44" s="2">
        <v>1.77</v>
      </c>
      <c r="E44" s="2">
        <v>2.6</v>
      </c>
    </row>
  </sheetData>
  <mergeCells count="29">
    <mergeCell ref="BG24:BG25"/>
    <mergeCell ref="BA24:BA25"/>
    <mergeCell ref="BB24:BB25"/>
    <mergeCell ref="BC24:BC25"/>
    <mergeCell ref="BD24:BD25"/>
    <mergeCell ref="BE24:BF24"/>
    <mergeCell ref="AQ24:AQ25"/>
    <mergeCell ref="AR24:AR25"/>
    <mergeCell ref="AS24:AT24"/>
    <mergeCell ref="AU24:AU25"/>
    <mergeCell ref="AZ24:AZ25"/>
    <mergeCell ref="AG24:AH24"/>
    <mergeCell ref="AI24:AI25"/>
    <mergeCell ref="AN24:AN25"/>
    <mergeCell ref="AO24:AO25"/>
    <mergeCell ref="AP24:AP25"/>
    <mergeCell ref="AB24:AB25"/>
    <mergeCell ref="AC24:AC25"/>
    <mergeCell ref="AD24:AD25"/>
    <mergeCell ref="AE24:AE25"/>
    <mergeCell ref="AF24:AF25"/>
    <mergeCell ref="B37:B38"/>
    <mergeCell ref="C37:E37"/>
    <mergeCell ref="B4:B5"/>
    <mergeCell ref="C4:E4"/>
    <mergeCell ref="B15:B16"/>
    <mergeCell ref="C15:E15"/>
    <mergeCell ref="B26:B27"/>
    <mergeCell ref="C26:E26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7"/>
  <sheetViews>
    <sheetView topLeftCell="W1" zoomScaleNormal="85" workbookViewId="0">
      <selection activeCell="Z9" sqref="Z9:AC16"/>
    </sheetView>
  </sheetViews>
  <sheetFormatPr defaultRowHeight="15" x14ac:dyDescent="0.25"/>
  <sheetData>
    <row r="1" spans="1:50" x14ac:dyDescent="0.25">
      <c r="A1" t="s">
        <v>94</v>
      </c>
      <c r="AH1" s="18"/>
    </row>
    <row r="2" spans="1:50" x14ac:dyDescent="0.25">
      <c r="AH2" s="18"/>
      <c r="AI2" s="4" t="s">
        <v>168</v>
      </c>
      <c r="AJ2" s="4"/>
    </row>
    <row r="3" spans="1:50" x14ac:dyDescent="0.25">
      <c r="B3" s="99" t="s">
        <v>56</v>
      </c>
      <c r="C3" s="99" t="s">
        <v>95</v>
      </c>
      <c r="D3" s="99"/>
      <c r="E3" s="99"/>
      <c r="F3" s="99"/>
      <c r="G3" s="99" t="s">
        <v>77</v>
      </c>
      <c r="H3" s="99" t="s">
        <v>78</v>
      </c>
      <c r="I3" s="104" t="s">
        <v>79</v>
      </c>
      <c r="J3" s="18"/>
      <c r="K3" s="32" t="s">
        <v>147</v>
      </c>
      <c r="L3" s="32">
        <v>6</v>
      </c>
      <c r="M3" s="72"/>
      <c r="N3" s="73" t="s">
        <v>152</v>
      </c>
      <c r="O3" s="72"/>
      <c r="P3" s="72"/>
      <c r="Q3" s="72"/>
      <c r="R3" s="72"/>
      <c r="S3" s="72"/>
      <c r="T3" s="72"/>
      <c r="U3" s="73" t="s">
        <v>153</v>
      </c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t="s">
        <v>56</v>
      </c>
      <c r="AJ3" t="s">
        <v>128</v>
      </c>
      <c r="AK3" t="s">
        <v>169</v>
      </c>
    </row>
    <row r="4" spans="1:50" x14ac:dyDescent="0.25">
      <c r="B4" s="99"/>
      <c r="C4" s="2" t="s">
        <v>73</v>
      </c>
      <c r="D4" s="2" t="s">
        <v>74</v>
      </c>
      <c r="E4" s="2" t="s">
        <v>75</v>
      </c>
      <c r="F4" s="2" t="s">
        <v>76</v>
      </c>
      <c r="G4" s="99"/>
      <c r="H4" s="99"/>
      <c r="I4" s="104"/>
      <c r="J4" s="72"/>
      <c r="K4" s="32" t="s">
        <v>148</v>
      </c>
      <c r="L4" s="32">
        <v>4</v>
      </c>
      <c r="M4" s="72"/>
      <c r="N4" s="32"/>
      <c r="O4" s="32" t="s">
        <v>267</v>
      </c>
      <c r="P4" s="32" t="s">
        <v>266</v>
      </c>
      <c r="Q4" s="32" t="s">
        <v>268</v>
      </c>
      <c r="R4" s="32" t="s">
        <v>271</v>
      </c>
      <c r="S4" s="32" t="s">
        <v>77</v>
      </c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t="s">
        <v>63</v>
      </c>
      <c r="AJ4">
        <v>1</v>
      </c>
      <c r="AK4">
        <f>C5</f>
        <v>6.4</v>
      </c>
    </row>
    <row r="5" spans="1:50" x14ac:dyDescent="0.25">
      <c r="B5" s="2" t="s">
        <v>63</v>
      </c>
      <c r="C5" s="2">
        <v>6.4</v>
      </c>
      <c r="D5" s="2">
        <v>6.4</v>
      </c>
      <c r="E5" s="2">
        <v>6.4</v>
      </c>
      <c r="F5" s="2">
        <v>6.3</v>
      </c>
      <c r="G5" s="2">
        <f>SUM(C5:F5)</f>
        <v>25.500000000000004</v>
      </c>
      <c r="H5" s="28">
        <f>AVERAGE(C5:F5)</f>
        <v>6.3750000000000009</v>
      </c>
      <c r="I5" s="29">
        <f>STDEV(C5:F5)</f>
        <v>5.0000000000000266E-2</v>
      </c>
      <c r="J5" s="57"/>
      <c r="K5" s="57"/>
      <c r="L5" s="57"/>
      <c r="M5" s="57"/>
      <c r="N5" s="52" t="s">
        <v>63</v>
      </c>
      <c r="O5" s="76">
        <f t="shared" ref="O5:R10" si="0">C5^2</f>
        <v>40.960000000000008</v>
      </c>
      <c r="P5" s="52">
        <f t="shared" si="0"/>
        <v>40.960000000000008</v>
      </c>
      <c r="Q5" s="52">
        <f t="shared" si="0"/>
        <v>40.960000000000008</v>
      </c>
      <c r="R5" s="52">
        <f t="shared" si="0"/>
        <v>39.69</v>
      </c>
      <c r="S5" s="52">
        <f>SUM(O5:R5)</f>
        <v>162.57000000000002</v>
      </c>
      <c r="T5" s="57"/>
      <c r="U5" s="52" t="s">
        <v>63</v>
      </c>
      <c r="V5" s="52">
        <f t="shared" ref="V5:V10" si="1">G5^2</f>
        <v>650.25000000000023</v>
      </c>
      <c r="W5" s="57"/>
      <c r="X5" s="57"/>
      <c r="Y5" s="57"/>
      <c r="Z5" s="4" t="s">
        <v>173</v>
      </c>
      <c r="AA5" s="4"/>
      <c r="AD5" s="57"/>
      <c r="AE5" s="57"/>
      <c r="AF5" s="57"/>
      <c r="AG5" s="57"/>
      <c r="AH5" s="57"/>
      <c r="AI5" t="s">
        <v>63</v>
      </c>
      <c r="AJ5">
        <v>2</v>
      </c>
      <c r="AK5">
        <f>D5</f>
        <v>6.4</v>
      </c>
    </row>
    <row r="6" spans="1:50" x14ac:dyDescent="0.25">
      <c r="B6" s="2" t="s">
        <v>64</v>
      </c>
      <c r="C6" s="2">
        <v>6.5</v>
      </c>
      <c r="D6" s="2">
        <v>6.5</v>
      </c>
      <c r="E6" s="2">
        <v>6.5</v>
      </c>
      <c r="F6" s="2">
        <v>6.6</v>
      </c>
      <c r="G6" s="2">
        <f t="shared" ref="G6:G10" si="2">SUM(C6:F6)</f>
        <v>26.1</v>
      </c>
      <c r="H6" s="28">
        <f t="shared" ref="H6:H10" si="3">AVERAGE(C6:F6)</f>
        <v>6.5250000000000004</v>
      </c>
      <c r="I6" s="29">
        <f t="shared" ref="I6:I10" si="4">STDEV(C6:F6)</f>
        <v>4.9999999999999815E-2</v>
      </c>
      <c r="J6" s="57"/>
      <c r="K6" s="57"/>
      <c r="L6" s="57"/>
      <c r="M6" s="57"/>
      <c r="N6" s="52" t="s">
        <v>64</v>
      </c>
      <c r="O6" s="52">
        <f t="shared" si="0"/>
        <v>42.25</v>
      </c>
      <c r="P6" s="52">
        <f t="shared" si="0"/>
        <v>42.25</v>
      </c>
      <c r="Q6" s="52">
        <f t="shared" si="0"/>
        <v>42.25</v>
      </c>
      <c r="R6" s="52">
        <f t="shared" si="0"/>
        <v>43.559999999999995</v>
      </c>
      <c r="S6" s="52">
        <f t="shared" ref="S6:S10" si="5">SUM(O6:R6)</f>
        <v>170.31</v>
      </c>
      <c r="T6" s="57"/>
      <c r="U6" s="52" t="s">
        <v>64</v>
      </c>
      <c r="V6" s="52">
        <f t="shared" si="1"/>
        <v>681.21</v>
      </c>
      <c r="W6" s="57"/>
      <c r="X6" s="57"/>
      <c r="Y6" s="57"/>
      <c r="Z6">
        <f>SQRT(0.004861/4)</f>
        <v>3.4860436027106714E-2</v>
      </c>
      <c r="AD6" s="57"/>
      <c r="AE6" s="57"/>
      <c r="AF6" s="57"/>
      <c r="AG6" s="57"/>
      <c r="AH6" s="57"/>
      <c r="AI6" t="s">
        <v>63</v>
      </c>
      <c r="AJ6">
        <v>3</v>
      </c>
      <c r="AK6">
        <f>E5</f>
        <v>6.4</v>
      </c>
    </row>
    <row r="7" spans="1:50" x14ac:dyDescent="0.25">
      <c r="B7" s="2" t="s">
        <v>65</v>
      </c>
      <c r="C7" s="2">
        <v>6.5</v>
      </c>
      <c r="D7" s="2">
        <v>6.6</v>
      </c>
      <c r="E7" s="2">
        <v>6.6</v>
      </c>
      <c r="F7" s="2">
        <v>6.7</v>
      </c>
      <c r="G7" s="2">
        <f t="shared" si="2"/>
        <v>26.4</v>
      </c>
      <c r="H7" s="28">
        <f t="shared" si="3"/>
        <v>6.6</v>
      </c>
      <c r="I7" s="30">
        <f t="shared" si="4"/>
        <v>8.1649658092772678E-2</v>
      </c>
      <c r="J7" s="59"/>
      <c r="K7" s="59"/>
      <c r="L7" s="59"/>
      <c r="M7" s="59"/>
      <c r="N7" s="75" t="s">
        <v>65</v>
      </c>
      <c r="O7" s="75">
        <f t="shared" si="0"/>
        <v>42.25</v>
      </c>
      <c r="P7" s="75">
        <f t="shared" si="0"/>
        <v>43.559999999999995</v>
      </c>
      <c r="Q7" s="75">
        <f t="shared" si="0"/>
        <v>43.559999999999995</v>
      </c>
      <c r="R7" s="75">
        <f t="shared" si="0"/>
        <v>44.89</v>
      </c>
      <c r="S7" s="52">
        <f t="shared" si="5"/>
        <v>174.26</v>
      </c>
      <c r="T7" s="59"/>
      <c r="U7" s="75" t="s">
        <v>65</v>
      </c>
      <c r="V7" s="75">
        <f t="shared" si="1"/>
        <v>696.95999999999992</v>
      </c>
      <c r="W7" s="59"/>
      <c r="X7" s="59"/>
      <c r="Y7" s="59"/>
      <c r="Z7">
        <f>4.6*Z6</f>
        <v>0.16035800572469086</v>
      </c>
      <c r="AD7" s="59"/>
      <c r="AE7" s="59"/>
      <c r="AF7" s="59"/>
      <c r="AG7" s="59"/>
      <c r="AH7" s="59"/>
      <c r="AI7" t="s">
        <v>63</v>
      </c>
      <c r="AJ7">
        <v>4</v>
      </c>
      <c r="AK7">
        <f>F5</f>
        <v>6.3</v>
      </c>
    </row>
    <row r="8" spans="1:50" x14ac:dyDescent="0.25">
      <c r="B8" s="2" t="s">
        <v>66</v>
      </c>
      <c r="C8" s="2">
        <v>6.9</v>
      </c>
      <c r="D8" s="2">
        <v>7</v>
      </c>
      <c r="E8" s="2">
        <v>6.9</v>
      </c>
      <c r="F8" s="2">
        <v>6.9</v>
      </c>
      <c r="G8" s="2">
        <f t="shared" si="2"/>
        <v>27.700000000000003</v>
      </c>
      <c r="H8" s="28">
        <f t="shared" si="3"/>
        <v>6.9250000000000007</v>
      </c>
      <c r="I8" s="29">
        <f t="shared" si="4"/>
        <v>4.9999999999999822E-2</v>
      </c>
      <c r="J8" s="57"/>
      <c r="K8" s="57"/>
      <c r="L8" s="57"/>
      <c r="M8" s="57"/>
      <c r="N8" s="52" t="s">
        <v>66</v>
      </c>
      <c r="O8" s="52">
        <f t="shared" si="0"/>
        <v>47.610000000000007</v>
      </c>
      <c r="P8" s="52">
        <f t="shared" si="0"/>
        <v>49</v>
      </c>
      <c r="Q8" s="52">
        <f t="shared" si="0"/>
        <v>47.610000000000007</v>
      </c>
      <c r="R8" s="52">
        <f t="shared" si="0"/>
        <v>47.610000000000007</v>
      </c>
      <c r="S8" s="52">
        <f t="shared" si="5"/>
        <v>191.83000000000004</v>
      </c>
      <c r="T8" s="57"/>
      <c r="U8" s="52" t="s">
        <v>66</v>
      </c>
      <c r="V8" s="52">
        <f t="shared" si="1"/>
        <v>767.29000000000019</v>
      </c>
      <c r="W8" s="57"/>
      <c r="X8" s="57"/>
      <c r="Y8" s="57"/>
      <c r="AD8" s="57"/>
      <c r="AE8" s="57"/>
      <c r="AF8" s="57"/>
      <c r="AG8" s="57"/>
      <c r="AH8" s="57"/>
      <c r="AI8" t="s">
        <v>64</v>
      </c>
      <c r="AJ8">
        <v>1</v>
      </c>
      <c r="AK8">
        <f>C6</f>
        <v>6.5</v>
      </c>
    </row>
    <row r="9" spans="1:50" x14ac:dyDescent="0.25">
      <c r="B9" s="2" t="s">
        <v>67</v>
      </c>
      <c r="C9" s="2">
        <v>7</v>
      </c>
      <c r="D9" s="2">
        <v>7</v>
      </c>
      <c r="E9" s="2">
        <v>6.9</v>
      </c>
      <c r="F9" s="2">
        <v>6.8</v>
      </c>
      <c r="G9" s="2">
        <f t="shared" si="2"/>
        <v>27.7</v>
      </c>
      <c r="H9" s="28">
        <f t="shared" si="3"/>
        <v>6.9249999999999998</v>
      </c>
      <c r="I9" s="30">
        <f t="shared" si="4"/>
        <v>9.5742710775633857E-2</v>
      </c>
      <c r="J9" s="59"/>
      <c r="K9" s="59"/>
      <c r="L9" s="59"/>
      <c r="M9" s="59"/>
      <c r="N9" s="75" t="s">
        <v>67</v>
      </c>
      <c r="O9" s="75">
        <f t="shared" si="0"/>
        <v>49</v>
      </c>
      <c r="P9" s="75">
        <f t="shared" si="0"/>
        <v>49</v>
      </c>
      <c r="Q9" s="75">
        <f t="shared" si="0"/>
        <v>47.610000000000007</v>
      </c>
      <c r="R9" s="75">
        <f t="shared" si="0"/>
        <v>46.239999999999995</v>
      </c>
      <c r="S9" s="52">
        <f t="shared" si="5"/>
        <v>191.85000000000002</v>
      </c>
      <c r="T9" s="59"/>
      <c r="U9" s="75" t="s">
        <v>67</v>
      </c>
      <c r="V9" s="75">
        <f t="shared" si="1"/>
        <v>767.29</v>
      </c>
      <c r="W9" s="59"/>
      <c r="X9" s="59"/>
      <c r="Y9" s="59"/>
      <c r="Z9" t="s">
        <v>183</v>
      </c>
      <c r="AD9" s="59"/>
      <c r="AE9" s="59"/>
      <c r="AF9" s="59"/>
      <c r="AG9" s="59"/>
      <c r="AH9" s="59"/>
      <c r="AI9" t="s">
        <v>64</v>
      </c>
      <c r="AJ9">
        <v>2</v>
      </c>
      <c r="AK9">
        <f>D6</f>
        <v>6.5</v>
      </c>
      <c r="AW9" s="42"/>
      <c r="AX9" s="42"/>
    </row>
    <row r="10" spans="1:50" x14ac:dyDescent="0.25">
      <c r="B10" s="2" t="s">
        <v>68</v>
      </c>
      <c r="C10" s="2">
        <v>7</v>
      </c>
      <c r="D10" s="2">
        <v>7</v>
      </c>
      <c r="E10" s="2">
        <v>7</v>
      </c>
      <c r="F10" s="2">
        <v>7.1</v>
      </c>
      <c r="G10" s="2">
        <f t="shared" si="2"/>
        <v>28.1</v>
      </c>
      <c r="H10" s="28">
        <f t="shared" si="3"/>
        <v>7.0250000000000004</v>
      </c>
      <c r="I10" s="29">
        <f t="shared" si="4"/>
        <v>4.9999999999999815E-2</v>
      </c>
      <c r="J10" s="57"/>
      <c r="K10" s="57"/>
      <c r="L10" s="57"/>
      <c r="M10" s="57"/>
      <c r="N10" s="52" t="s">
        <v>68</v>
      </c>
      <c r="O10" s="52">
        <f t="shared" si="0"/>
        <v>49</v>
      </c>
      <c r="P10" s="52">
        <f t="shared" si="0"/>
        <v>49</v>
      </c>
      <c r="Q10" s="52">
        <f t="shared" si="0"/>
        <v>49</v>
      </c>
      <c r="R10" s="52">
        <f t="shared" si="0"/>
        <v>50.41</v>
      </c>
      <c r="S10" s="52">
        <f t="shared" si="5"/>
        <v>197.41</v>
      </c>
      <c r="T10" s="57"/>
      <c r="U10" s="52" t="s">
        <v>68</v>
      </c>
      <c r="V10" s="52">
        <f t="shared" si="1"/>
        <v>789.61000000000013</v>
      </c>
      <c r="W10" s="57"/>
      <c r="X10" s="57"/>
      <c r="Y10" s="57"/>
      <c r="Z10" s="2" t="s">
        <v>56</v>
      </c>
      <c r="AA10" s="2" t="s">
        <v>78</v>
      </c>
      <c r="AB10" s="2" t="s">
        <v>184</v>
      </c>
      <c r="AC10" s="2" t="s">
        <v>146</v>
      </c>
      <c r="AD10" s="57"/>
      <c r="AE10" s="57"/>
      <c r="AF10" s="57"/>
      <c r="AG10" s="57"/>
      <c r="AH10" s="57"/>
      <c r="AI10" t="s">
        <v>64</v>
      </c>
      <c r="AJ10">
        <v>3</v>
      </c>
      <c r="AK10">
        <f>E6</f>
        <v>6.5</v>
      </c>
      <c r="AW10" s="42"/>
    </row>
    <row r="11" spans="1:50" x14ac:dyDescent="0.25">
      <c r="C11" s="2">
        <f>SUM(C5:C10)</f>
        <v>40.299999999999997</v>
      </c>
      <c r="D11" s="2">
        <f t="shared" ref="D11:G11" si="6">SUM(D5:D10)</f>
        <v>40.5</v>
      </c>
      <c r="E11" s="2">
        <f t="shared" si="6"/>
        <v>40.299999999999997</v>
      </c>
      <c r="F11" s="2">
        <f t="shared" si="6"/>
        <v>40.4</v>
      </c>
      <c r="G11" s="2">
        <f t="shared" si="6"/>
        <v>161.5</v>
      </c>
      <c r="R11" s="2" t="s">
        <v>77</v>
      </c>
      <c r="S11" s="52">
        <f>SUM(S5:S10)</f>
        <v>1088.23</v>
      </c>
      <c r="U11" s="75" t="s">
        <v>278</v>
      </c>
      <c r="V11" s="75">
        <f>SUM(V5:V10)</f>
        <v>4352.6100000000006</v>
      </c>
      <c r="Z11" s="2" t="s">
        <v>63</v>
      </c>
      <c r="AA11" s="28">
        <f>H5</f>
        <v>6.3750000000000009</v>
      </c>
      <c r="AB11" s="28">
        <f>AA11+$Z$7</f>
        <v>6.5353580057246914</v>
      </c>
      <c r="AC11" s="2" t="s">
        <v>180</v>
      </c>
      <c r="AE11" s="42">
        <f>AB11</f>
        <v>6.5353580057246914</v>
      </c>
      <c r="AI11" t="s">
        <v>64</v>
      </c>
      <c r="AJ11">
        <v>4</v>
      </c>
      <c r="AK11">
        <f>F6</f>
        <v>6.6</v>
      </c>
      <c r="AW11" s="42"/>
      <c r="AX11" s="42"/>
    </row>
    <row r="12" spans="1:50" x14ac:dyDescent="0.25">
      <c r="Z12" s="2" t="s">
        <v>64</v>
      </c>
      <c r="AA12" s="28">
        <f>H6</f>
        <v>6.5250000000000004</v>
      </c>
      <c r="AB12" s="28">
        <f t="shared" ref="AB12:AB16" si="7">AA12+$Z$7</f>
        <v>6.6853580057246909</v>
      </c>
      <c r="AC12" s="2" t="s">
        <v>182</v>
      </c>
      <c r="AE12" s="42">
        <f>AA13-Z7</f>
        <v>6.4396419942753091</v>
      </c>
      <c r="AI12" t="s">
        <v>65</v>
      </c>
      <c r="AJ12">
        <v>1</v>
      </c>
      <c r="AK12">
        <f>C7</f>
        <v>6.5</v>
      </c>
      <c r="AW12" s="42"/>
      <c r="AX12" s="42"/>
    </row>
    <row r="13" spans="1:50" x14ac:dyDescent="0.25">
      <c r="Q13" s="4" t="s">
        <v>276</v>
      </c>
      <c r="R13" s="4"/>
      <c r="Z13" s="2" t="s">
        <v>65</v>
      </c>
      <c r="AA13" s="28">
        <f>H7</f>
        <v>6.6</v>
      </c>
      <c r="AB13" s="28">
        <f t="shared" si="7"/>
        <v>6.7603580057246901</v>
      </c>
      <c r="AC13" s="2" t="s">
        <v>181</v>
      </c>
      <c r="AE13" s="42">
        <f>AA13+Z7</f>
        <v>6.7603580057246901</v>
      </c>
      <c r="AI13" t="s">
        <v>65</v>
      </c>
      <c r="AJ13">
        <v>2</v>
      </c>
      <c r="AK13">
        <f>D7</f>
        <v>6.6</v>
      </c>
      <c r="AW13" s="42"/>
    </row>
    <row r="14" spans="1:50" x14ac:dyDescent="0.25">
      <c r="N14" s="2" t="s">
        <v>129</v>
      </c>
      <c r="O14" s="2">
        <f>(G11^2)/(L3*L4)</f>
        <v>1086.7604166666667</v>
      </c>
      <c r="Q14" s="99" t="s">
        <v>140</v>
      </c>
      <c r="R14" s="99" t="s">
        <v>141</v>
      </c>
      <c r="S14" s="99" t="s">
        <v>142</v>
      </c>
      <c r="T14" s="99" t="s">
        <v>143</v>
      </c>
      <c r="U14" s="99" t="s">
        <v>144</v>
      </c>
      <c r="V14" s="99" t="s">
        <v>145</v>
      </c>
      <c r="W14" s="99"/>
      <c r="X14" s="99" t="s">
        <v>146</v>
      </c>
      <c r="Z14" s="2" t="s">
        <v>67</v>
      </c>
      <c r="AA14" s="28">
        <f>H9</f>
        <v>6.9249999999999998</v>
      </c>
      <c r="AB14" s="28">
        <f t="shared" si="7"/>
        <v>7.0853580057246903</v>
      </c>
      <c r="AC14" s="2" t="s">
        <v>185</v>
      </c>
      <c r="AE14" s="42">
        <f>AA14-Z7</f>
        <v>6.7646419942753093</v>
      </c>
      <c r="AI14" t="s">
        <v>65</v>
      </c>
      <c r="AJ14">
        <v>3</v>
      </c>
      <c r="AK14">
        <f>E7</f>
        <v>6.6</v>
      </c>
      <c r="AW14" s="42"/>
    </row>
    <row r="15" spans="1:50" x14ac:dyDescent="0.25">
      <c r="N15" s="2" t="s">
        <v>130</v>
      </c>
      <c r="O15" s="2">
        <f>S11-O14</f>
        <v>1.4695833333332757</v>
      </c>
      <c r="Q15" s="99"/>
      <c r="R15" s="99"/>
      <c r="S15" s="99"/>
      <c r="T15" s="99"/>
      <c r="U15" s="99"/>
      <c r="V15" s="2">
        <v>0.01</v>
      </c>
      <c r="W15" s="2">
        <v>0.05</v>
      </c>
      <c r="X15" s="99"/>
      <c r="Z15" s="2" t="s">
        <v>66</v>
      </c>
      <c r="AA15" s="28">
        <f>H8</f>
        <v>6.9250000000000007</v>
      </c>
      <c r="AB15" s="28">
        <f t="shared" si="7"/>
        <v>7.0853580057246912</v>
      </c>
      <c r="AC15" s="2" t="s">
        <v>185</v>
      </c>
      <c r="AE15" s="42">
        <f>AA14+Z7</f>
        <v>7.0853580057246903</v>
      </c>
      <c r="AI15" t="s">
        <v>65</v>
      </c>
      <c r="AJ15">
        <v>4</v>
      </c>
      <c r="AK15">
        <f>F7</f>
        <v>6.7</v>
      </c>
    </row>
    <row r="16" spans="1:50" x14ac:dyDescent="0.25">
      <c r="N16" s="2" t="s">
        <v>131</v>
      </c>
      <c r="O16" s="2">
        <f>(((C11^2)+(D11^2)+(E11^2)+(F11^2))/L3)-O14</f>
        <v>4.5833333331302128E-3</v>
      </c>
      <c r="Q16" s="2" t="s">
        <v>149</v>
      </c>
      <c r="R16" s="2">
        <f>O23</f>
        <v>3</v>
      </c>
      <c r="S16" s="61">
        <f>O16</f>
        <v>4.5833333331302128E-3</v>
      </c>
      <c r="T16" s="61">
        <f>O19</f>
        <v>1.5277777777100709E-3</v>
      </c>
      <c r="U16" s="61">
        <f>T16/T18</f>
        <v>0.31428571427145935</v>
      </c>
      <c r="V16" s="61">
        <f>FINV(0.01,R16,R18)</f>
        <v>5.4169648578184191</v>
      </c>
      <c r="W16" s="61">
        <f>FINV(0.05,R16,R18)</f>
        <v>3.2873821046365093</v>
      </c>
      <c r="X16" s="2" t="s">
        <v>178</v>
      </c>
      <c r="Z16" s="2" t="s">
        <v>68</v>
      </c>
      <c r="AA16" s="28">
        <f>H10</f>
        <v>7.0250000000000004</v>
      </c>
      <c r="AB16" s="28">
        <f t="shared" si="7"/>
        <v>7.1853580057246909</v>
      </c>
      <c r="AC16" s="2" t="s">
        <v>185</v>
      </c>
      <c r="AI16" t="s">
        <v>66</v>
      </c>
      <c r="AJ16">
        <v>1</v>
      </c>
      <c r="AK16">
        <f>C8</f>
        <v>6.9</v>
      </c>
    </row>
    <row r="17" spans="14:37" x14ac:dyDescent="0.25">
      <c r="N17" s="2" t="s">
        <v>132</v>
      </c>
      <c r="O17" s="2">
        <f>(V11/L4)-O14</f>
        <v>1.3920833333334031</v>
      </c>
      <c r="Q17" s="2" t="s">
        <v>56</v>
      </c>
      <c r="R17" s="2">
        <f>O24</f>
        <v>5</v>
      </c>
      <c r="S17" s="61">
        <f>O17</f>
        <v>1.3920833333334031</v>
      </c>
      <c r="T17" s="61">
        <f>O20</f>
        <v>0.27841666666668063</v>
      </c>
      <c r="U17" s="61">
        <f>T17/T18</f>
        <v>57.274285714229059</v>
      </c>
      <c r="V17" s="61">
        <f>FINV(0.01,R17,R18)</f>
        <v>4.5556139846530046</v>
      </c>
      <c r="W17" s="61">
        <f>FINV(0.05,R17,R18)</f>
        <v>2.9012945362361564</v>
      </c>
      <c r="X17" s="2" t="s">
        <v>270</v>
      </c>
      <c r="AI17" t="s">
        <v>66</v>
      </c>
      <c r="AJ17">
        <v>2</v>
      </c>
      <c r="AK17">
        <f>D8</f>
        <v>7</v>
      </c>
    </row>
    <row r="18" spans="14:37" x14ac:dyDescent="0.25">
      <c r="N18" s="2" t="s">
        <v>133</v>
      </c>
      <c r="O18" s="2">
        <f>O15-O16-O17</f>
        <v>7.2916666666742458E-2</v>
      </c>
      <c r="Q18" s="2" t="s">
        <v>150</v>
      </c>
      <c r="R18" s="2">
        <f>O25</f>
        <v>15</v>
      </c>
      <c r="S18" s="61">
        <f>O18</f>
        <v>7.2916666666742458E-2</v>
      </c>
      <c r="T18" s="61">
        <f>O21</f>
        <v>4.8611111111161636E-3</v>
      </c>
      <c r="U18" s="61"/>
      <c r="V18" s="61"/>
      <c r="W18" s="61"/>
      <c r="X18" s="2"/>
      <c r="AI18" t="s">
        <v>66</v>
      </c>
      <c r="AJ18">
        <v>3</v>
      </c>
      <c r="AK18">
        <f>E8</f>
        <v>6.9</v>
      </c>
    </row>
    <row r="19" spans="14:37" x14ac:dyDescent="0.25">
      <c r="N19" s="2" t="s">
        <v>134</v>
      </c>
      <c r="O19" s="2">
        <f>O16/O23</f>
        <v>1.5277777777100709E-3</v>
      </c>
      <c r="Q19" s="2" t="s">
        <v>151</v>
      </c>
      <c r="R19" s="2">
        <f>SUM(R16:R18)</f>
        <v>23</v>
      </c>
      <c r="S19" s="61">
        <f>SUM(S16:S18)</f>
        <v>1.4695833333332757</v>
      </c>
      <c r="T19" s="61"/>
      <c r="U19" s="61"/>
      <c r="V19" s="61"/>
      <c r="W19" s="61"/>
      <c r="X19" s="2"/>
      <c r="AI19" t="s">
        <v>66</v>
      </c>
      <c r="AJ19">
        <v>4</v>
      </c>
      <c r="AK19">
        <f>F8</f>
        <v>6.9</v>
      </c>
    </row>
    <row r="20" spans="14:37" x14ac:dyDescent="0.25">
      <c r="N20" s="2" t="s">
        <v>135</v>
      </c>
      <c r="O20" s="2">
        <f>O17/O24</f>
        <v>0.27841666666668063</v>
      </c>
      <c r="AI20" t="s">
        <v>67</v>
      </c>
      <c r="AJ20">
        <v>1</v>
      </c>
      <c r="AK20">
        <f>C9</f>
        <v>7</v>
      </c>
    </row>
    <row r="21" spans="14:37" x14ac:dyDescent="0.25">
      <c r="N21" s="2" t="s">
        <v>136</v>
      </c>
      <c r="O21" s="2">
        <f>O18/O25</f>
        <v>4.8611111111161636E-3</v>
      </c>
      <c r="AI21" t="s">
        <v>67</v>
      </c>
      <c r="AJ21">
        <v>2</v>
      </c>
      <c r="AK21">
        <f>D9</f>
        <v>7</v>
      </c>
    </row>
    <row r="22" spans="14:37" x14ac:dyDescent="0.25">
      <c r="AI22" t="s">
        <v>67</v>
      </c>
      <c r="AJ22">
        <v>3</v>
      </c>
      <c r="AK22">
        <f>E9</f>
        <v>6.9</v>
      </c>
    </row>
    <row r="23" spans="14:37" x14ac:dyDescent="0.25">
      <c r="N23" s="2" t="s">
        <v>137</v>
      </c>
      <c r="O23" s="2">
        <f>L4-1</f>
        <v>3</v>
      </c>
      <c r="AI23" t="s">
        <v>67</v>
      </c>
      <c r="AJ23">
        <v>4</v>
      </c>
      <c r="AK23">
        <f>F9</f>
        <v>6.8</v>
      </c>
    </row>
    <row r="24" spans="14:37" x14ac:dyDescent="0.25">
      <c r="N24" s="2" t="s">
        <v>138</v>
      </c>
      <c r="O24" s="2">
        <f>L3-1</f>
        <v>5</v>
      </c>
      <c r="AI24" t="s">
        <v>68</v>
      </c>
      <c r="AJ24">
        <v>1</v>
      </c>
      <c r="AK24">
        <f>C10</f>
        <v>7</v>
      </c>
    </row>
    <row r="25" spans="14:37" x14ac:dyDescent="0.25">
      <c r="N25" s="2" t="s">
        <v>139</v>
      </c>
      <c r="O25" s="2">
        <f>O23*O24</f>
        <v>15</v>
      </c>
      <c r="AI25" t="s">
        <v>68</v>
      </c>
      <c r="AJ25">
        <v>2</v>
      </c>
      <c r="AK25">
        <f>D10</f>
        <v>7</v>
      </c>
    </row>
    <row r="26" spans="14:37" x14ac:dyDescent="0.25">
      <c r="AI26" t="s">
        <v>68</v>
      </c>
      <c r="AJ26">
        <v>3</v>
      </c>
      <c r="AK26">
        <f>E10</f>
        <v>7</v>
      </c>
    </row>
    <row r="27" spans="14:37" x14ac:dyDescent="0.25">
      <c r="AI27" t="s">
        <v>68</v>
      </c>
      <c r="AJ27">
        <v>4</v>
      </c>
      <c r="AK27">
        <f>F10</f>
        <v>7.1</v>
      </c>
    </row>
  </sheetData>
  <mergeCells count="12">
    <mergeCell ref="I3:I4"/>
    <mergeCell ref="B3:B4"/>
    <mergeCell ref="C3:F3"/>
    <mergeCell ref="G3:G4"/>
    <mergeCell ref="H3:H4"/>
    <mergeCell ref="V14:W14"/>
    <mergeCell ref="X14:X15"/>
    <mergeCell ref="Q14:Q15"/>
    <mergeCell ref="R14:R15"/>
    <mergeCell ref="S14:S15"/>
    <mergeCell ref="T14:T15"/>
    <mergeCell ref="U14:U15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7"/>
  <sheetViews>
    <sheetView topLeftCell="AI1" workbookViewId="0">
      <selection activeCell="AQ4" sqref="AQ4"/>
    </sheetView>
  </sheetViews>
  <sheetFormatPr defaultRowHeight="15" x14ac:dyDescent="0.25"/>
  <cols>
    <col min="2" max="2" width="10.28515625" customWidth="1"/>
    <col min="3" max="3" width="16.42578125" customWidth="1"/>
    <col min="4" max="4" width="15.85546875" customWidth="1"/>
    <col min="5" max="5" width="15.7109375" customWidth="1"/>
    <col min="6" max="6" width="16" customWidth="1"/>
    <col min="20" max="23" width="11.5703125" bestFit="1" customWidth="1"/>
    <col min="24" max="24" width="12.5703125" bestFit="1" customWidth="1"/>
    <col min="27" max="27" width="16.7109375" bestFit="1" customWidth="1"/>
  </cols>
  <sheetData>
    <row r="1" spans="1:46" x14ac:dyDescent="0.25">
      <c r="A1" t="s">
        <v>96</v>
      </c>
    </row>
    <row r="2" spans="1:46" x14ac:dyDescent="0.25">
      <c r="K2" s="4" t="s">
        <v>168</v>
      </c>
      <c r="L2" s="4"/>
      <c r="S2" t="s">
        <v>283</v>
      </c>
      <c r="Z2" t="s">
        <v>284</v>
      </c>
    </row>
    <row r="3" spans="1:46" x14ac:dyDescent="0.25">
      <c r="B3" s="2" t="s">
        <v>56</v>
      </c>
      <c r="C3" s="2" t="s">
        <v>73</v>
      </c>
      <c r="D3" s="2" t="s">
        <v>74</v>
      </c>
      <c r="E3" s="2" t="s">
        <v>75</v>
      </c>
      <c r="F3" s="2" t="s">
        <v>76</v>
      </c>
      <c r="K3" t="s">
        <v>56</v>
      </c>
      <c r="L3" t="s">
        <v>128</v>
      </c>
      <c r="M3" t="s">
        <v>126</v>
      </c>
      <c r="P3" s="2" t="s">
        <v>147</v>
      </c>
      <c r="Q3" s="2">
        <v>6</v>
      </c>
      <c r="S3" s="2"/>
      <c r="T3" s="2" t="s">
        <v>267</v>
      </c>
      <c r="U3" s="2" t="s">
        <v>266</v>
      </c>
      <c r="V3" s="2" t="s">
        <v>268</v>
      </c>
      <c r="W3" s="2" t="s">
        <v>271</v>
      </c>
      <c r="X3" s="2" t="s">
        <v>77</v>
      </c>
      <c r="AG3" s="4" t="s">
        <v>173</v>
      </c>
      <c r="AH3" s="4"/>
      <c r="AQ3" t="s">
        <v>173</v>
      </c>
    </row>
    <row r="4" spans="1:46" x14ac:dyDescent="0.25">
      <c r="B4" s="2" t="s">
        <v>63</v>
      </c>
      <c r="C4" s="2" t="s">
        <v>97</v>
      </c>
      <c r="D4" s="2" t="s">
        <v>98</v>
      </c>
      <c r="E4" s="2" t="s">
        <v>99</v>
      </c>
      <c r="F4" s="2" t="s">
        <v>100</v>
      </c>
      <c r="K4" t="s">
        <v>63</v>
      </c>
      <c r="L4">
        <v>1</v>
      </c>
      <c r="M4" s="24">
        <f>C15</f>
        <v>32.966999999999999</v>
      </c>
      <c r="P4" s="2" t="s">
        <v>148</v>
      </c>
      <c r="Q4" s="2">
        <v>4</v>
      </c>
      <c r="S4" s="2" t="s">
        <v>63</v>
      </c>
      <c r="T4" s="33">
        <f t="shared" ref="T4:W9" si="0">C15^2</f>
        <v>1086.823089</v>
      </c>
      <c r="U4" s="33">
        <f t="shared" si="0"/>
        <v>991.17928900000004</v>
      </c>
      <c r="V4" s="33">
        <f t="shared" si="0"/>
        <v>1205.2700889999999</v>
      </c>
      <c r="W4" s="33">
        <f t="shared" si="0"/>
        <v>1071.4492889999999</v>
      </c>
      <c r="X4" s="33">
        <f>SUM(T4:W4)</f>
        <v>4354.7217559999999</v>
      </c>
      <c r="Z4" s="2" t="s">
        <v>63</v>
      </c>
      <c r="AA4" s="25">
        <f t="shared" ref="AA4:AA9" si="1">G15^2</f>
        <v>17397.61</v>
      </c>
      <c r="AG4">
        <f>SQRT(1.727/4)</f>
        <v>0.65707686003998045</v>
      </c>
      <c r="AQ4">
        <f>SQRT(1.72731/4)</f>
        <v>0.65713583070777681</v>
      </c>
    </row>
    <row r="5" spans="1:46" x14ac:dyDescent="0.25">
      <c r="B5" s="2" t="s">
        <v>64</v>
      </c>
      <c r="C5" s="2" t="s">
        <v>101</v>
      </c>
      <c r="D5" s="2" t="s">
        <v>102</v>
      </c>
      <c r="E5" s="2" t="s">
        <v>103</v>
      </c>
      <c r="F5" s="2" t="s">
        <v>104</v>
      </c>
      <c r="K5" t="s">
        <v>63</v>
      </c>
      <c r="L5">
        <v>2</v>
      </c>
      <c r="M5" s="24">
        <f>D15</f>
        <v>31.483000000000001</v>
      </c>
      <c r="S5" s="2" t="s">
        <v>64</v>
      </c>
      <c r="T5" s="33">
        <f t="shared" si="0"/>
        <v>1130.1026889999998</v>
      </c>
      <c r="U5" s="2">
        <f t="shared" si="0"/>
        <v>1069.2900000000002</v>
      </c>
      <c r="V5" s="33">
        <f t="shared" si="0"/>
        <v>1154.8442889999999</v>
      </c>
      <c r="W5" s="33">
        <f t="shared" si="0"/>
        <v>1114.4246890000002</v>
      </c>
      <c r="X5" s="33">
        <f t="shared" ref="X5:X9" si="2">SUM(T5:W5)</f>
        <v>4468.6616670000003</v>
      </c>
      <c r="Z5" s="2" t="s">
        <v>64</v>
      </c>
      <c r="AA5" s="33">
        <f t="shared" si="1"/>
        <v>17871.144489000006</v>
      </c>
      <c r="AG5">
        <f>4.6*AG4</f>
        <v>3.0225535561839099</v>
      </c>
      <c r="AQ5">
        <f>4.6*AQ4</f>
        <v>3.0228248212557731</v>
      </c>
    </row>
    <row r="6" spans="1:46" x14ac:dyDescent="0.25">
      <c r="B6" s="2" t="s">
        <v>65</v>
      </c>
      <c r="C6" s="2" t="s">
        <v>105</v>
      </c>
      <c r="D6" s="2" t="s">
        <v>106</v>
      </c>
      <c r="E6" s="2" t="s">
        <v>107</v>
      </c>
      <c r="F6" s="2" t="s">
        <v>97</v>
      </c>
      <c r="K6" t="s">
        <v>63</v>
      </c>
      <c r="L6">
        <v>3</v>
      </c>
      <c r="M6" s="24">
        <f>E15</f>
        <v>34.716999999999999</v>
      </c>
      <c r="S6" s="2" t="s">
        <v>65</v>
      </c>
      <c r="T6" s="2">
        <f t="shared" si="0"/>
        <v>1027.2024999999999</v>
      </c>
      <c r="U6" s="2">
        <f t="shared" si="0"/>
        <v>964.10250000000008</v>
      </c>
      <c r="V6" s="33">
        <f t="shared" si="0"/>
        <v>862.42068900000004</v>
      </c>
      <c r="W6" s="33">
        <f t="shared" si="0"/>
        <v>1086.823089</v>
      </c>
      <c r="X6" s="33">
        <f t="shared" si="2"/>
        <v>3940.5487779999999</v>
      </c>
      <c r="Z6" s="2" t="s">
        <v>65</v>
      </c>
      <c r="AA6" s="77">
        <f t="shared" si="1"/>
        <v>15733.688355999999</v>
      </c>
    </row>
    <row r="7" spans="1:46" x14ac:dyDescent="0.25">
      <c r="B7" s="2" t="s">
        <v>66</v>
      </c>
      <c r="C7" s="2" t="s">
        <v>108</v>
      </c>
      <c r="D7" s="2" t="s">
        <v>109</v>
      </c>
      <c r="E7" s="2" t="s">
        <v>110</v>
      </c>
      <c r="F7" s="2" t="s">
        <v>111</v>
      </c>
      <c r="K7" t="s">
        <v>63</v>
      </c>
      <c r="L7">
        <v>4</v>
      </c>
      <c r="M7" s="24">
        <f>F15</f>
        <v>32.732999999999997</v>
      </c>
      <c r="S7" s="2" t="s">
        <v>66</v>
      </c>
      <c r="T7" s="33">
        <f t="shared" si="0"/>
        <v>923.12668899999994</v>
      </c>
      <c r="U7" s="33">
        <f t="shared" si="0"/>
        <v>1087.8782889999998</v>
      </c>
      <c r="V7" s="33">
        <f t="shared" si="0"/>
        <v>1009.142289</v>
      </c>
      <c r="W7" s="33">
        <f t="shared" si="0"/>
        <v>999.63468900000009</v>
      </c>
      <c r="X7" s="33">
        <f t="shared" si="2"/>
        <v>4019.7819559999998</v>
      </c>
      <c r="Z7" s="2" t="s">
        <v>66</v>
      </c>
      <c r="AA7" s="12">
        <f t="shared" si="1"/>
        <v>16065.5625</v>
      </c>
      <c r="AG7" t="s">
        <v>183</v>
      </c>
      <c r="AQ7" t="s">
        <v>183</v>
      </c>
    </row>
    <row r="8" spans="1:46" x14ac:dyDescent="0.25">
      <c r="B8" s="2" t="s">
        <v>67</v>
      </c>
      <c r="C8" s="2" t="s">
        <v>112</v>
      </c>
      <c r="D8" s="2" t="s">
        <v>113</v>
      </c>
      <c r="E8" s="2" t="s">
        <v>114</v>
      </c>
      <c r="F8" s="2" t="s">
        <v>115</v>
      </c>
      <c r="K8" t="s">
        <v>64</v>
      </c>
      <c r="L8">
        <v>1</v>
      </c>
      <c r="M8" s="24">
        <f>C16</f>
        <v>33.616999999999997</v>
      </c>
      <c r="S8" s="2" t="s">
        <v>67</v>
      </c>
      <c r="T8" s="33">
        <f t="shared" si="0"/>
        <v>766.34848899999997</v>
      </c>
      <c r="U8" s="33">
        <f t="shared" si="0"/>
        <v>958.95508899999993</v>
      </c>
      <c r="V8" s="33">
        <f t="shared" si="0"/>
        <v>759.00250000000005</v>
      </c>
      <c r="W8" s="33">
        <f t="shared" si="0"/>
        <v>951.72250000000008</v>
      </c>
      <c r="X8" s="33">
        <f t="shared" si="2"/>
        <v>3436.0285780000004</v>
      </c>
      <c r="Z8" s="2" t="s">
        <v>67</v>
      </c>
      <c r="AA8" s="12">
        <f t="shared" si="1"/>
        <v>13700.702500000003</v>
      </c>
      <c r="AG8" s="2" t="s">
        <v>56</v>
      </c>
      <c r="AH8" s="2" t="s">
        <v>78</v>
      </c>
      <c r="AI8" s="2" t="s">
        <v>184</v>
      </c>
      <c r="AJ8" s="2" t="s">
        <v>146</v>
      </c>
      <c r="AQ8" t="s">
        <v>56</v>
      </c>
      <c r="AR8" t="s">
        <v>78</v>
      </c>
      <c r="AS8" t="s">
        <v>184</v>
      </c>
      <c r="AT8" t="s">
        <v>146</v>
      </c>
    </row>
    <row r="9" spans="1:46" x14ac:dyDescent="0.25">
      <c r="B9" s="2" t="s">
        <v>68</v>
      </c>
      <c r="C9" s="2" t="s">
        <v>116</v>
      </c>
      <c r="D9" s="2" t="s">
        <v>117</v>
      </c>
      <c r="E9" s="2" t="s">
        <v>113</v>
      </c>
      <c r="F9" s="2" t="s">
        <v>118</v>
      </c>
      <c r="K9" t="s">
        <v>64</v>
      </c>
      <c r="L9">
        <v>2</v>
      </c>
      <c r="M9">
        <f>D16</f>
        <v>32.700000000000003</v>
      </c>
      <c r="S9" s="2" t="s">
        <v>68</v>
      </c>
      <c r="T9" s="33">
        <f t="shared" si="0"/>
        <v>1000.6466889999999</v>
      </c>
      <c r="U9" s="33">
        <f t="shared" si="0"/>
        <v>933.30250000000001</v>
      </c>
      <c r="V9" s="33">
        <f t="shared" si="0"/>
        <v>958.95508899999993</v>
      </c>
      <c r="W9" s="33">
        <f t="shared" si="0"/>
        <v>1040.0625</v>
      </c>
      <c r="X9" s="33">
        <f t="shared" si="2"/>
        <v>3932.966778</v>
      </c>
      <c r="Z9" s="2" t="s">
        <v>68</v>
      </c>
      <c r="AA9" s="25">
        <f t="shared" si="1"/>
        <v>15725.160000000002</v>
      </c>
      <c r="AG9" s="2" t="s">
        <v>67</v>
      </c>
      <c r="AH9" s="25">
        <f>H19</f>
        <v>29.262500000000003</v>
      </c>
      <c r="AI9" s="25">
        <f>AH9+$AG$5</f>
        <v>32.285053556183911</v>
      </c>
      <c r="AJ9" s="2" t="s">
        <v>180</v>
      </c>
      <c r="AL9" s="24">
        <f>AI9</f>
        <v>32.285053556183911</v>
      </c>
      <c r="AQ9" t="s">
        <v>67</v>
      </c>
      <c r="AR9" s="24">
        <f>H19</f>
        <v>29.262500000000003</v>
      </c>
      <c r="AS9" s="24">
        <f>AR9+AQ5</f>
        <v>32.285324821255777</v>
      </c>
      <c r="AT9" t="s">
        <v>180</v>
      </c>
    </row>
    <row r="10" spans="1:46" x14ac:dyDescent="0.25">
      <c r="K10" t="s">
        <v>64</v>
      </c>
      <c r="L10">
        <v>3</v>
      </c>
      <c r="M10" s="24">
        <f>E16</f>
        <v>33.982999999999997</v>
      </c>
      <c r="W10" s="2" t="s">
        <v>278</v>
      </c>
      <c r="X10" s="33">
        <f>SUM(X4:X9)</f>
        <v>24152.709513000002</v>
      </c>
      <c r="Z10" s="2" t="s">
        <v>77</v>
      </c>
      <c r="AA10" s="25">
        <f>SUM(AA4:AA9)</f>
        <v>96493.867845000015</v>
      </c>
      <c r="AG10" s="2" t="s">
        <v>68</v>
      </c>
      <c r="AH10" s="25">
        <f>H20</f>
        <v>31.35</v>
      </c>
      <c r="AI10" s="25">
        <f t="shared" ref="AI10:AI14" si="3">AH10+$AG$5</f>
        <v>34.37255355618391</v>
      </c>
      <c r="AJ10" s="2" t="s">
        <v>182</v>
      </c>
      <c r="AL10" s="24">
        <f>AH13-AG5</f>
        <v>29.952446443816093</v>
      </c>
      <c r="AQ10" t="s">
        <v>68</v>
      </c>
      <c r="AR10" s="24">
        <f>H20</f>
        <v>31.35</v>
      </c>
      <c r="AT10" t="s">
        <v>180</v>
      </c>
    </row>
    <row r="11" spans="1:46" x14ac:dyDescent="0.25">
      <c r="K11" t="s">
        <v>64</v>
      </c>
      <c r="L11">
        <v>4</v>
      </c>
      <c r="M11" s="24">
        <f>F16</f>
        <v>33.383000000000003</v>
      </c>
      <c r="AG11" s="2" t="s">
        <v>65</v>
      </c>
      <c r="AH11" s="25">
        <f>H17</f>
        <v>31.358499999999999</v>
      </c>
      <c r="AI11" s="25">
        <f t="shared" si="3"/>
        <v>34.381053556183907</v>
      </c>
      <c r="AJ11" s="2" t="s">
        <v>182</v>
      </c>
      <c r="AL11" s="24">
        <f>AH13+AG5</f>
        <v>35.99755355618391</v>
      </c>
      <c r="AQ11" t="s">
        <v>65</v>
      </c>
      <c r="AR11" s="24">
        <f>H17</f>
        <v>31.358499999999999</v>
      </c>
      <c r="AT11" t="s">
        <v>180</v>
      </c>
    </row>
    <row r="12" spans="1:46" x14ac:dyDescent="0.25">
      <c r="B12" s="31" t="s">
        <v>119</v>
      </c>
      <c r="C12" s="31"/>
      <c r="K12" t="s">
        <v>65</v>
      </c>
      <c r="L12">
        <v>1</v>
      </c>
      <c r="M12">
        <f>C17</f>
        <v>32.049999999999997</v>
      </c>
      <c r="S12" s="2" t="s">
        <v>129</v>
      </c>
      <c r="T12" s="2">
        <f>(G21^2)/(Q3*Q4)</f>
        <v>24080.411962041664</v>
      </c>
      <c r="V12" s="4" t="s">
        <v>276</v>
      </c>
      <c r="W12" s="4"/>
      <c r="AG12" s="2" t="s">
        <v>66</v>
      </c>
      <c r="AH12" s="25">
        <f>H18</f>
        <v>31.6875</v>
      </c>
      <c r="AI12" s="25">
        <f t="shared" si="3"/>
        <v>34.710053556183908</v>
      </c>
      <c r="AJ12" s="2" t="s">
        <v>182</v>
      </c>
      <c r="AQ12" t="s">
        <v>66</v>
      </c>
      <c r="AR12" s="24">
        <f>H18</f>
        <v>31.6875</v>
      </c>
      <c r="AT12" t="s">
        <v>180</v>
      </c>
    </row>
    <row r="13" spans="1:46" x14ac:dyDescent="0.25">
      <c r="B13" s="99" t="s">
        <v>56</v>
      </c>
      <c r="C13" s="99" t="s">
        <v>126</v>
      </c>
      <c r="D13" s="99"/>
      <c r="E13" s="99"/>
      <c r="F13" s="99"/>
      <c r="G13" s="99" t="s">
        <v>77</v>
      </c>
      <c r="H13" s="99" t="s">
        <v>78</v>
      </c>
      <c r="I13" s="100" t="s">
        <v>79</v>
      </c>
      <c r="K13" t="s">
        <v>65</v>
      </c>
      <c r="L13">
        <v>2</v>
      </c>
      <c r="M13">
        <f>D17</f>
        <v>31.05</v>
      </c>
      <c r="S13" s="2" t="s">
        <v>130</v>
      </c>
      <c r="T13" s="33">
        <f>X10-T12</f>
        <v>72.297550958337524</v>
      </c>
      <c r="V13" s="99" t="s">
        <v>140</v>
      </c>
      <c r="W13" s="99" t="s">
        <v>141</v>
      </c>
      <c r="X13" s="99" t="s">
        <v>142</v>
      </c>
      <c r="Y13" s="99" t="s">
        <v>143</v>
      </c>
      <c r="Z13" s="99" t="s">
        <v>144</v>
      </c>
      <c r="AA13" s="99" t="s">
        <v>145</v>
      </c>
      <c r="AB13" s="99"/>
      <c r="AC13" s="99" t="s">
        <v>146</v>
      </c>
      <c r="AG13" s="2" t="s">
        <v>63</v>
      </c>
      <c r="AH13" s="25">
        <f>H15</f>
        <v>32.975000000000001</v>
      </c>
      <c r="AI13" s="25">
        <f t="shared" si="3"/>
        <v>35.99755355618391</v>
      </c>
      <c r="AJ13" s="2" t="s">
        <v>181</v>
      </c>
      <c r="AQ13" t="s">
        <v>63</v>
      </c>
      <c r="AR13" s="24">
        <f>H15</f>
        <v>32.975000000000001</v>
      </c>
      <c r="AS13" s="24">
        <f>AR13+AQ5</f>
        <v>35.997824821255776</v>
      </c>
      <c r="AT13" t="s">
        <v>181</v>
      </c>
    </row>
    <row r="14" spans="1:46" x14ac:dyDescent="0.25">
      <c r="B14" s="99"/>
      <c r="C14" s="2" t="s">
        <v>73</v>
      </c>
      <c r="D14" s="2" t="s">
        <v>74</v>
      </c>
      <c r="E14" s="2" t="s">
        <v>75</v>
      </c>
      <c r="F14" s="2" t="s">
        <v>76</v>
      </c>
      <c r="G14" s="99"/>
      <c r="H14" s="99"/>
      <c r="I14" s="100"/>
      <c r="K14" t="s">
        <v>65</v>
      </c>
      <c r="L14">
        <v>3</v>
      </c>
      <c r="M14" s="24">
        <f>E17</f>
        <v>29.367000000000001</v>
      </c>
      <c r="S14" s="2" t="s">
        <v>131</v>
      </c>
      <c r="T14" s="2">
        <f>(((C21^2)+(D21^2)+(E21^2)+(F21^2))/Q3)-T12</f>
        <v>3.3329344583398779</v>
      </c>
      <c r="V14" s="99"/>
      <c r="W14" s="99"/>
      <c r="X14" s="99"/>
      <c r="Y14" s="99"/>
      <c r="Z14" s="99"/>
      <c r="AA14" s="2">
        <v>0.01</v>
      </c>
      <c r="AB14" s="2">
        <v>0.05</v>
      </c>
      <c r="AC14" s="99"/>
      <c r="AG14" s="2" t="s">
        <v>64</v>
      </c>
      <c r="AH14" s="25">
        <f>H16</f>
        <v>33.420750000000005</v>
      </c>
      <c r="AI14" s="25">
        <f t="shared" si="3"/>
        <v>36.443303556183913</v>
      </c>
      <c r="AJ14" s="2" t="s">
        <v>181</v>
      </c>
      <c r="AQ14" t="s">
        <v>64</v>
      </c>
      <c r="AR14" s="24">
        <f>H16</f>
        <v>33.420750000000005</v>
      </c>
      <c r="AT14" t="s">
        <v>181</v>
      </c>
    </row>
    <row r="15" spans="1:46" x14ac:dyDescent="0.25">
      <c r="B15" s="2" t="s">
        <v>120</v>
      </c>
      <c r="C15" s="25">
        <v>32.966999999999999</v>
      </c>
      <c r="D15" s="25">
        <v>31.483000000000001</v>
      </c>
      <c r="E15" s="25">
        <v>34.716999999999999</v>
      </c>
      <c r="F15" s="25">
        <v>32.732999999999997</v>
      </c>
      <c r="G15" s="25">
        <f>SUM(C15:F15)</f>
        <v>131.9</v>
      </c>
      <c r="H15" s="25">
        <f>AVERAGE(C15:F15)</f>
        <v>32.975000000000001</v>
      </c>
      <c r="I15" s="25">
        <f>STDEV(C15:F15)</f>
        <v>1.3315725039716508</v>
      </c>
      <c r="K15" t="s">
        <v>65</v>
      </c>
      <c r="L15">
        <v>4</v>
      </c>
      <c r="M15" s="24">
        <f>F17</f>
        <v>32.966999999999999</v>
      </c>
      <c r="S15" s="2" t="s">
        <v>132</v>
      </c>
      <c r="T15" s="2">
        <f>(AA10/Q4)-T12</f>
        <v>43.054999208339723</v>
      </c>
      <c r="V15" s="2" t="s">
        <v>149</v>
      </c>
      <c r="W15" s="2">
        <f>T21</f>
        <v>3</v>
      </c>
      <c r="X15" s="3">
        <f>T14</f>
        <v>3.3329344583398779</v>
      </c>
      <c r="Y15" s="61">
        <f>T17</f>
        <v>1.1109781527799594</v>
      </c>
      <c r="Z15" s="61">
        <f>Y15/Y17</f>
        <v>0.64318481064808652</v>
      </c>
      <c r="AA15" s="61">
        <f>FINV(0.01,W15,W17)</f>
        <v>5.4169648578184191</v>
      </c>
      <c r="AB15" s="61">
        <f>FINV(0.05,W15,W17)</f>
        <v>3.2873821046365093</v>
      </c>
      <c r="AC15" s="2" t="s">
        <v>178</v>
      </c>
    </row>
    <row r="16" spans="1:46" x14ac:dyDescent="0.25">
      <c r="B16" s="2" t="s">
        <v>121</v>
      </c>
      <c r="C16" s="25">
        <v>33.616999999999997</v>
      </c>
      <c r="D16" s="2">
        <v>32.700000000000003</v>
      </c>
      <c r="E16" s="25">
        <v>33.982999999999997</v>
      </c>
      <c r="F16" s="25">
        <v>33.383000000000003</v>
      </c>
      <c r="G16" s="25">
        <f t="shared" ref="G16:G20" si="4">SUM(C16:F16)</f>
        <v>133.68300000000002</v>
      </c>
      <c r="H16" s="25">
        <f t="shared" ref="H16:H20" si="5">AVERAGE(C16:F16)</f>
        <v>33.420750000000005</v>
      </c>
      <c r="I16" s="25">
        <f t="shared" ref="I16:I20" si="6">STDEV(C16:F16)</f>
        <v>0.54022981220957911</v>
      </c>
      <c r="K16" t="s">
        <v>66</v>
      </c>
      <c r="L16">
        <v>1</v>
      </c>
      <c r="M16" s="24">
        <f>C18</f>
        <v>30.382999999999999</v>
      </c>
      <c r="S16" s="2" t="s">
        <v>133</v>
      </c>
      <c r="T16" s="33">
        <f>T13-T14-T15</f>
        <v>25.909617291657923</v>
      </c>
      <c r="V16" s="2" t="s">
        <v>56</v>
      </c>
      <c r="W16" s="2">
        <f>T22</f>
        <v>5</v>
      </c>
      <c r="X16" s="61">
        <f>T15</f>
        <v>43.054999208339723</v>
      </c>
      <c r="Y16" s="61">
        <f>T18</f>
        <v>8.6109998416679439</v>
      </c>
      <c r="Z16" s="61">
        <f>Y16/Y17</f>
        <v>4.9852144155987279</v>
      </c>
      <c r="AA16" s="61">
        <f>FINV(0.01,W16,W17)</f>
        <v>4.5556139846530046</v>
      </c>
      <c r="AB16" s="61">
        <f>FINV(0.05,W16,W17)</f>
        <v>2.9012945362361564</v>
      </c>
      <c r="AC16" s="2" t="s">
        <v>179</v>
      </c>
    </row>
    <row r="17" spans="2:29" x14ac:dyDescent="0.25">
      <c r="B17" s="2" t="s">
        <v>122</v>
      </c>
      <c r="C17" s="2">
        <v>32.049999999999997</v>
      </c>
      <c r="D17" s="2">
        <v>31.05</v>
      </c>
      <c r="E17" s="25">
        <v>29.367000000000001</v>
      </c>
      <c r="F17" s="25">
        <v>32.966999999999999</v>
      </c>
      <c r="G17" s="25">
        <f t="shared" si="4"/>
        <v>125.434</v>
      </c>
      <c r="H17" s="25">
        <f t="shared" si="5"/>
        <v>31.358499999999999</v>
      </c>
      <c r="I17" s="25">
        <f t="shared" si="6"/>
        <v>1.5412861512386322</v>
      </c>
      <c r="K17" t="s">
        <v>66</v>
      </c>
      <c r="L17">
        <v>2</v>
      </c>
      <c r="M17" s="24">
        <f>D18</f>
        <v>32.982999999999997</v>
      </c>
      <c r="S17" s="2" t="s">
        <v>134</v>
      </c>
      <c r="T17" s="2">
        <f>T14/T21</f>
        <v>1.1109781527799594</v>
      </c>
      <c r="V17" s="2" t="s">
        <v>150</v>
      </c>
      <c r="W17" s="2">
        <f>T23</f>
        <v>15</v>
      </c>
      <c r="X17" s="61">
        <f>T16</f>
        <v>25.909617291657923</v>
      </c>
      <c r="Y17" s="61">
        <f>T19</f>
        <v>1.7273078194438616</v>
      </c>
      <c r="Z17" s="61"/>
      <c r="AA17" s="61"/>
      <c r="AB17" s="61"/>
      <c r="AC17" s="2"/>
    </row>
    <row r="18" spans="2:29" x14ac:dyDescent="0.25">
      <c r="B18" s="2" t="s">
        <v>123</v>
      </c>
      <c r="C18" s="25">
        <v>30.382999999999999</v>
      </c>
      <c r="D18" s="25">
        <v>32.982999999999997</v>
      </c>
      <c r="E18" s="25">
        <v>31.766999999999999</v>
      </c>
      <c r="F18" s="25">
        <v>31.617000000000001</v>
      </c>
      <c r="G18" s="25">
        <f t="shared" si="4"/>
        <v>126.75</v>
      </c>
      <c r="H18" s="25">
        <f t="shared" si="5"/>
        <v>31.6875</v>
      </c>
      <c r="I18" s="25">
        <f t="shared" si="6"/>
        <v>1.0632232440398699</v>
      </c>
      <c r="K18" t="s">
        <v>66</v>
      </c>
      <c r="L18">
        <v>3</v>
      </c>
      <c r="M18" s="24">
        <f>E18</f>
        <v>31.766999999999999</v>
      </c>
      <c r="S18" s="2" t="s">
        <v>135</v>
      </c>
      <c r="T18" s="2">
        <f>T15/T22</f>
        <v>8.6109998416679439</v>
      </c>
      <c r="V18" s="2" t="s">
        <v>151</v>
      </c>
      <c r="W18" s="2">
        <f>SUM(W15:W17)</f>
        <v>23</v>
      </c>
      <c r="X18" s="61">
        <f>SUM(X15:X17)</f>
        <v>72.297550958337524</v>
      </c>
      <c r="Y18" s="61"/>
      <c r="Z18" s="61"/>
      <c r="AA18" s="61"/>
      <c r="AB18" s="61"/>
      <c r="AC18" s="2"/>
    </row>
    <row r="19" spans="2:29" x14ac:dyDescent="0.25">
      <c r="B19" s="2" t="s">
        <v>124</v>
      </c>
      <c r="C19" s="25">
        <v>27.683</v>
      </c>
      <c r="D19" s="25">
        <v>30.966999999999999</v>
      </c>
      <c r="E19" s="2">
        <v>27.55</v>
      </c>
      <c r="F19" s="2">
        <v>30.85</v>
      </c>
      <c r="G19" s="25">
        <f t="shared" si="4"/>
        <v>117.05000000000001</v>
      </c>
      <c r="H19" s="25">
        <f t="shared" si="5"/>
        <v>29.262500000000003</v>
      </c>
      <c r="I19" s="25">
        <f t="shared" si="6"/>
        <v>1.902012355375222</v>
      </c>
      <c r="K19" t="s">
        <v>66</v>
      </c>
      <c r="L19">
        <v>4</v>
      </c>
      <c r="M19" s="24">
        <f>F18</f>
        <v>31.617000000000001</v>
      </c>
      <c r="S19" s="2" t="s">
        <v>136</v>
      </c>
      <c r="T19" s="2">
        <f>T16/T23</f>
        <v>1.7273078194438616</v>
      </c>
    </row>
    <row r="20" spans="2:29" x14ac:dyDescent="0.25">
      <c r="B20" s="2" t="s">
        <v>125</v>
      </c>
      <c r="C20" s="25">
        <v>31.632999999999999</v>
      </c>
      <c r="D20" s="2">
        <v>30.55</v>
      </c>
      <c r="E20" s="25">
        <v>30.966999999999999</v>
      </c>
      <c r="F20" s="2">
        <v>32.25</v>
      </c>
      <c r="G20" s="25">
        <f t="shared" si="4"/>
        <v>125.4</v>
      </c>
      <c r="H20" s="25">
        <f t="shared" si="5"/>
        <v>31.35</v>
      </c>
      <c r="I20" s="25">
        <f t="shared" si="6"/>
        <v>0.7476135365280645</v>
      </c>
      <c r="K20" t="s">
        <v>67</v>
      </c>
      <c r="L20">
        <v>1</v>
      </c>
      <c r="M20" s="24">
        <f>C19</f>
        <v>27.683</v>
      </c>
    </row>
    <row r="21" spans="2:29" x14ac:dyDescent="0.25">
      <c r="C21" s="25">
        <f>SUM(C15:C20)</f>
        <v>188.333</v>
      </c>
      <c r="D21" s="25">
        <f t="shared" ref="D21:G21" si="7">SUM(D15:D20)</f>
        <v>189.733</v>
      </c>
      <c r="E21" s="25">
        <f t="shared" si="7"/>
        <v>188.351</v>
      </c>
      <c r="F21" s="25">
        <f t="shared" si="7"/>
        <v>193.79999999999998</v>
      </c>
      <c r="G21" s="25">
        <f t="shared" si="7"/>
        <v>760.21699999999998</v>
      </c>
      <c r="K21" t="s">
        <v>67</v>
      </c>
      <c r="L21">
        <v>2</v>
      </c>
      <c r="M21" s="24">
        <f>D19</f>
        <v>30.966999999999999</v>
      </c>
      <c r="S21" s="2" t="s">
        <v>137</v>
      </c>
      <c r="T21" s="2">
        <f>Q4-1</f>
        <v>3</v>
      </c>
    </row>
    <row r="22" spans="2:29" x14ac:dyDescent="0.25">
      <c r="K22" t="s">
        <v>67</v>
      </c>
      <c r="L22">
        <v>3</v>
      </c>
      <c r="M22">
        <f>E19</f>
        <v>27.55</v>
      </c>
      <c r="S22" s="2" t="s">
        <v>138</v>
      </c>
      <c r="T22" s="2">
        <f>Q3-1</f>
        <v>5</v>
      </c>
    </row>
    <row r="23" spans="2:29" x14ac:dyDescent="0.25">
      <c r="K23" t="s">
        <v>67</v>
      </c>
      <c r="L23">
        <v>4</v>
      </c>
      <c r="M23">
        <f>F19</f>
        <v>30.85</v>
      </c>
      <c r="S23" s="2" t="s">
        <v>139</v>
      </c>
      <c r="T23" s="2">
        <f>T21*T22</f>
        <v>15</v>
      </c>
    </row>
    <row r="24" spans="2:29" x14ac:dyDescent="0.25">
      <c r="K24" t="s">
        <v>68</v>
      </c>
      <c r="L24">
        <v>1</v>
      </c>
      <c r="M24" s="24">
        <f>C20</f>
        <v>31.632999999999999</v>
      </c>
    </row>
    <row r="25" spans="2:29" x14ac:dyDescent="0.25">
      <c r="K25" t="s">
        <v>68</v>
      </c>
      <c r="L25">
        <v>2</v>
      </c>
      <c r="M25">
        <f>D20</f>
        <v>30.55</v>
      </c>
    </row>
    <row r="26" spans="2:29" x14ac:dyDescent="0.25">
      <c r="K26" t="s">
        <v>68</v>
      </c>
      <c r="L26">
        <v>3</v>
      </c>
      <c r="M26" s="24">
        <f>E20</f>
        <v>30.966999999999999</v>
      </c>
    </row>
    <row r="27" spans="2:29" x14ac:dyDescent="0.25">
      <c r="K27" t="s">
        <v>68</v>
      </c>
      <c r="L27">
        <v>4</v>
      </c>
      <c r="M27">
        <f>F20</f>
        <v>32.25</v>
      </c>
    </row>
  </sheetData>
  <mergeCells count="12">
    <mergeCell ref="B13:B14"/>
    <mergeCell ref="C13:F13"/>
    <mergeCell ref="G13:G14"/>
    <mergeCell ref="H13:H14"/>
    <mergeCell ref="I13:I14"/>
    <mergeCell ref="AA13:AB13"/>
    <mergeCell ref="AC13:AC14"/>
    <mergeCell ref="V13:V14"/>
    <mergeCell ref="W13:W14"/>
    <mergeCell ref="X13:X14"/>
    <mergeCell ref="Y13:Y14"/>
    <mergeCell ref="Z13:Z1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3"/>
  <sheetViews>
    <sheetView topLeftCell="F49" workbookViewId="0">
      <selection activeCell="I55" sqref="I55:M63"/>
    </sheetView>
  </sheetViews>
  <sheetFormatPr defaultRowHeight="15" x14ac:dyDescent="0.25"/>
  <sheetData>
    <row r="1" spans="1:19" x14ac:dyDescent="0.25">
      <c r="A1" t="s">
        <v>201</v>
      </c>
    </row>
    <row r="3" spans="1:19" x14ac:dyDescent="0.25">
      <c r="A3" s="105" t="s">
        <v>193</v>
      </c>
      <c r="B3" s="105" t="s">
        <v>194</v>
      </c>
      <c r="C3" s="105"/>
      <c r="D3" s="105"/>
      <c r="E3" s="105"/>
      <c r="F3" s="105"/>
      <c r="G3" s="105"/>
      <c r="I3" s="105" t="s">
        <v>193</v>
      </c>
      <c r="J3" s="105" t="s">
        <v>194</v>
      </c>
      <c r="K3" s="105"/>
      <c r="L3" s="105"/>
      <c r="M3" s="105"/>
      <c r="N3" s="105"/>
      <c r="O3" s="105"/>
      <c r="P3" s="99" t="s">
        <v>151</v>
      </c>
      <c r="R3" t="s">
        <v>147</v>
      </c>
      <c r="S3">
        <v>6</v>
      </c>
    </row>
    <row r="4" spans="1:19" x14ac:dyDescent="0.25">
      <c r="A4" s="105"/>
      <c r="B4" s="43">
        <v>214</v>
      </c>
      <c r="C4" s="43">
        <v>127</v>
      </c>
      <c r="D4" s="43">
        <v>410</v>
      </c>
      <c r="E4" s="43">
        <v>752</v>
      </c>
      <c r="F4" s="43">
        <v>609</v>
      </c>
      <c r="G4" s="43">
        <v>386</v>
      </c>
      <c r="I4" s="105"/>
      <c r="J4" s="43">
        <v>214</v>
      </c>
      <c r="K4" s="43">
        <v>127</v>
      </c>
      <c r="L4" s="43">
        <v>410</v>
      </c>
      <c r="M4" s="43">
        <v>752</v>
      </c>
      <c r="N4" s="43">
        <v>609</v>
      </c>
      <c r="O4" s="43">
        <v>386</v>
      </c>
      <c r="P4" s="99"/>
      <c r="R4" t="s">
        <v>148</v>
      </c>
      <c r="S4">
        <v>30</v>
      </c>
    </row>
    <row r="5" spans="1:19" x14ac:dyDescent="0.25">
      <c r="A5" s="43">
        <v>1</v>
      </c>
      <c r="B5" s="2">
        <v>3</v>
      </c>
      <c r="C5" s="2">
        <v>5</v>
      </c>
      <c r="D5" s="2">
        <v>2</v>
      </c>
      <c r="E5" s="2">
        <v>2</v>
      </c>
      <c r="F5" s="2">
        <v>2</v>
      </c>
      <c r="G5" s="2">
        <v>3</v>
      </c>
      <c r="I5" s="43">
        <v>1</v>
      </c>
      <c r="J5" s="25">
        <v>4.5</v>
      </c>
      <c r="K5" s="25">
        <v>6</v>
      </c>
      <c r="L5" s="25">
        <v>2</v>
      </c>
      <c r="M5" s="25">
        <v>2</v>
      </c>
      <c r="N5" s="25">
        <v>2</v>
      </c>
      <c r="O5" s="25">
        <v>4.5</v>
      </c>
      <c r="P5" s="25">
        <f>SUM(J5:O5)</f>
        <v>21</v>
      </c>
    </row>
    <row r="6" spans="1:19" x14ac:dyDescent="0.25">
      <c r="A6" s="43">
        <v>2</v>
      </c>
      <c r="B6" s="2">
        <v>2</v>
      </c>
      <c r="C6" s="2">
        <v>4</v>
      </c>
      <c r="D6" s="2">
        <v>4</v>
      </c>
      <c r="E6" s="2">
        <v>2</v>
      </c>
      <c r="F6" s="2">
        <v>4</v>
      </c>
      <c r="G6" s="2">
        <v>5</v>
      </c>
      <c r="I6" s="43">
        <v>2</v>
      </c>
      <c r="J6" s="25">
        <v>1.5</v>
      </c>
      <c r="K6" s="25">
        <v>4</v>
      </c>
      <c r="L6" s="25">
        <v>4</v>
      </c>
      <c r="M6" s="25">
        <v>1.5</v>
      </c>
      <c r="N6" s="25">
        <v>4</v>
      </c>
      <c r="O6" s="25">
        <v>6</v>
      </c>
      <c r="P6" s="25">
        <f t="shared" ref="P6:P34" si="0">SUM(J6:O6)</f>
        <v>21</v>
      </c>
    </row>
    <row r="7" spans="1:19" x14ac:dyDescent="0.25">
      <c r="A7" s="43">
        <v>3</v>
      </c>
      <c r="B7" s="2">
        <v>4</v>
      </c>
      <c r="C7" s="2">
        <v>2</v>
      </c>
      <c r="D7" s="2">
        <v>4</v>
      </c>
      <c r="E7" s="2">
        <v>2</v>
      </c>
      <c r="F7" s="2">
        <v>3</v>
      </c>
      <c r="G7" s="2">
        <v>2</v>
      </c>
      <c r="I7" s="43">
        <v>3</v>
      </c>
      <c r="J7" s="25">
        <v>5.5</v>
      </c>
      <c r="K7" s="25">
        <v>2</v>
      </c>
      <c r="L7" s="25">
        <v>5.5</v>
      </c>
      <c r="M7" s="25">
        <v>2</v>
      </c>
      <c r="N7" s="25">
        <v>4</v>
      </c>
      <c r="O7" s="25">
        <v>2</v>
      </c>
      <c r="P7" s="25">
        <f t="shared" si="0"/>
        <v>21</v>
      </c>
    </row>
    <row r="8" spans="1:19" x14ac:dyDescent="0.25">
      <c r="A8" s="43">
        <v>4</v>
      </c>
      <c r="B8" s="2">
        <v>5</v>
      </c>
      <c r="C8" s="2">
        <v>3</v>
      </c>
      <c r="D8" s="2">
        <v>3</v>
      </c>
      <c r="E8" s="2">
        <v>4</v>
      </c>
      <c r="F8" s="2">
        <v>5</v>
      </c>
      <c r="G8" s="2">
        <v>5</v>
      </c>
      <c r="I8" s="43">
        <v>4</v>
      </c>
      <c r="J8" s="25">
        <v>5</v>
      </c>
      <c r="K8" s="25">
        <v>1.5</v>
      </c>
      <c r="L8" s="25">
        <v>1.5</v>
      </c>
      <c r="M8" s="25">
        <v>3</v>
      </c>
      <c r="N8" s="25">
        <v>5</v>
      </c>
      <c r="O8" s="25">
        <v>5</v>
      </c>
      <c r="P8" s="25">
        <f t="shared" si="0"/>
        <v>21</v>
      </c>
    </row>
    <row r="9" spans="1:19" x14ac:dyDescent="0.25">
      <c r="A9" s="43">
        <v>5</v>
      </c>
      <c r="B9" s="2">
        <v>2</v>
      </c>
      <c r="C9" s="2">
        <v>3</v>
      </c>
      <c r="D9" s="2">
        <v>3</v>
      </c>
      <c r="E9" s="2">
        <v>2</v>
      </c>
      <c r="F9" s="2">
        <v>4</v>
      </c>
      <c r="G9" s="2">
        <v>4</v>
      </c>
      <c r="I9" s="43">
        <v>5</v>
      </c>
      <c r="J9" s="25">
        <v>1.5</v>
      </c>
      <c r="K9" s="25">
        <v>3.5</v>
      </c>
      <c r="L9" s="25">
        <v>3.5</v>
      </c>
      <c r="M9" s="25">
        <v>1.5</v>
      </c>
      <c r="N9" s="25">
        <v>5.5</v>
      </c>
      <c r="O9" s="25">
        <v>5.5</v>
      </c>
      <c r="P9" s="25">
        <f t="shared" si="0"/>
        <v>21</v>
      </c>
    </row>
    <row r="10" spans="1:19" x14ac:dyDescent="0.25">
      <c r="A10" s="43">
        <v>6</v>
      </c>
      <c r="B10" s="2">
        <v>4</v>
      </c>
      <c r="C10" s="2">
        <v>3</v>
      </c>
      <c r="D10" s="2">
        <v>4</v>
      </c>
      <c r="E10" s="2">
        <v>4</v>
      </c>
      <c r="F10" s="2">
        <v>3</v>
      </c>
      <c r="G10" s="2">
        <v>4</v>
      </c>
      <c r="I10" s="43">
        <v>6</v>
      </c>
      <c r="J10" s="25">
        <v>4.5</v>
      </c>
      <c r="K10" s="25">
        <v>1.5</v>
      </c>
      <c r="L10" s="25">
        <v>4.5</v>
      </c>
      <c r="M10" s="25">
        <v>4.5</v>
      </c>
      <c r="N10" s="25">
        <v>1.5</v>
      </c>
      <c r="O10" s="25">
        <v>4.5</v>
      </c>
      <c r="P10" s="25">
        <f t="shared" si="0"/>
        <v>21</v>
      </c>
    </row>
    <row r="11" spans="1:19" x14ac:dyDescent="0.25">
      <c r="A11" s="43">
        <v>7</v>
      </c>
      <c r="B11" s="2">
        <v>1</v>
      </c>
      <c r="C11" s="2">
        <v>2</v>
      </c>
      <c r="D11" s="2">
        <v>3</v>
      </c>
      <c r="E11" s="2">
        <v>2</v>
      </c>
      <c r="F11" s="2">
        <v>3</v>
      </c>
      <c r="G11" s="2">
        <v>3</v>
      </c>
      <c r="I11" s="43">
        <v>7</v>
      </c>
      <c r="J11" s="25">
        <v>1</v>
      </c>
      <c r="K11" s="25">
        <v>2.5</v>
      </c>
      <c r="L11" s="25">
        <v>5</v>
      </c>
      <c r="M11" s="25">
        <v>2.5</v>
      </c>
      <c r="N11" s="25">
        <v>5</v>
      </c>
      <c r="O11" s="25">
        <v>5</v>
      </c>
      <c r="P11" s="25">
        <f t="shared" si="0"/>
        <v>21</v>
      </c>
    </row>
    <row r="12" spans="1:19" x14ac:dyDescent="0.25">
      <c r="A12" s="43">
        <v>8</v>
      </c>
      <c r="B12" s="2">
        <v>2</v>
      </c>
      <c r="C12" s="2">
        <v>3</v>
      </c>
      <c r="D12" s="2">
        <v>5</v>
      </c>
      <c r="E12" s="2">
        <v>1</v>
      </c>
      <c r="F12" s="2">
        <v>2</v>
      </c>
      <c r="G12" s="2">
        <v>3</v>
      </c>
      <c r="I12" s="43">
        <v>8</v>
      </c>
      <c r="J12" s="25">
        <v>2.5</v>
      </c>
      <c r="K12" s="25">
        <v>4.5</v>
      </c>
      <c r="L12" s="25">
        <v>6</v>
      </c>
      <c r="M12" s="25">
        <v>1</v>
      </c>
      <c r="N12" s="25">
        <v>2.5</v>
      </c>
      <c r="O12" s="25">
        <v>4.5</v>
      </c>
      <c r="P12" s="25">
        <f t="shared" si="0"/>
        <v>21</v>
      </c>
    </row>
    <row r="13" spans="1:19" x14ac:dyDescent="0.25">
      <c r="A13" s="43">
        <v>9</v>
      </c>
      <c r="B13" s="2">
        <v>5</v>
      </c>
      <c r="C13" s="2">
        <v>4</v>
      </c>
      <c r="D13" s="2">
        <v>3</v>
      </c>
      <c r="E13" s="2">
        <v>5</v>
      </c>
      <c r="F13" s="2">
        <v>2</v>
      </c>
      <c r="G13" s="2">
        <v>3</v>
      </c>
      <c r="I13" s="43">
        <v>9</v>
      </c>
      <c r="J13" s="25">
        <v>5.5</v>
      </c>
      <c r="K13" s="25">
        <v>4</v>
      </c>
      <c r="L13" s="25">
        <v>2.5</v>
      </c>
      <c r="M13" s="25">
        <v>5.5</v>
      </c>
      <c r="N13" s="25">
        <v>1</v>
      </c>
      <c r="O13" s="25">
        <v>2.5</v>
      </c>
      <c r="P13" s="25">
        <f t="shared" si="0"/>
        <v>21</v>
      </c>
    </row>
    <row r="14" spans="1:19" x14ac:dyDescent="0.25">
      <c r="A14" s="43">
        <v>10</v>
      </c>
      <c r="B14" s="2">
        <v>2</v>
      </c>
      <c r="C14" s="2">
        <v>3</v>
      </c>
      <c r="D14" s="2">
        <v>4</v>
      </c>
      <c r="E14" s="2">
        <v>2</v>
      </c>
      <c r="F14" s="2">
        <v>3</v>
      </c>
      <c r="G14" s="2">
        <v>5</v>
      </c>
      <c r="I14" s="43">
        <v>10</v>
      </c>
      <c r="J14" s="25">
        <v>1.5</v>
      </c>
      <c r="K14" s="25">
        <v>3.5</v>
      </c>
      <c r="L14" s="25">
        <v>5</v>
      </c>
      <c r="M14" s="25">
        <v>1.5</v>
      </c>
      <c r="N14" s="25">
        <v>3.5</v>
      </c>
      <c r="O14" s="25">
        <v>6</v>
      </c>
      <c r="P14" s="25">
        <f t="shared" si="0"/>
        <v>21</v>
      </c>
    </row>
    <row r="15" spans="1:19" x14ac:dyDescent="0.25">
      <c r="A15" s="43">
        <v>11</v>
      </c>
      <c r="B15" s="2">
        <v>4</v>
      </c>
      <c r="C15" s="2">
        <v>4</v>
      </c>
      <c r="D15" s="2">
        <v>4</v>
      </c>
      <c r="E15" s="2">
        <v>2</v>
      </c>
      <c r="F15" s="2">
        <v>3</v>
      </c>
      <c r="G15" s="2">
        <v>2</v>
      </c>
      <c r="I15" s="43">
        <v>11</v>
      </c>
      <c r="J15" s="25">
        <v>5</v>
      </c>
      <c r="K15" s="25">
        <v>5</v>
      </c>
      <c r="L15" s="25">
        <v>5</v>
      </c>
      <c r="M15" s="25">
        <v>1.5</v>
      </c>
      <c r="N15" s="25">
        <v>3</v>
      </c>
      <c r="O15" s="25">
        <v>1.5</v>
      </c>
      <c r="P15" s="25">
        <f t="shared" si="0"/>
        <v>21</v>
      </c>
    </row>
    <row r="16" spans="1:19" x14ac:dyDescent="0.25">
      <c r="A16" s="43">
        <v>12</v>
      </c>
      <c r="B16" s="2">
        <v>1</v>
      </c>
      <c r="C16" s="2">
        <v>3</v>
      </c>
      <c r="D16" s="2">
        <v>3</v>
      </c>
      <c r="E16" s="2">
        <v>2</v>
      </c>
      <c r="F16" s="2">
        <v>2</v>
      </c>
      <c r="G16" s="2">
        <v>3</v>
      </c>
      <c r="I16" s="43">
        <v>12</v>
      </c>
      <c r="J16" s="25">
        <v>1</v>
      </c>
      <c r="K16" s="25">
        <v>5</v>
      </c>
      <c r="L16" s="25">
        <v>5</v>
      </c>
      <c r="M16" s="25">
        <v>2.5</v>
      </c>
      <c r="N16" s="25">
        <v>2.5</v>
      </c>
      <c r="O16" s="25">
        <v>5</v>
      </c>
      <c r="P16" s="25">
        <f t="shared" si="0"/>
        <v>21</v>
      </c>
    </row>
    <row r="17" spans="1:16" x14ac:dyDescent="0.25">
      <c r="A17" s="43">
        <v>13</v>
      </c>
      <c r="B17" s="2">
        <v>2</v>
      </c>
      <c r="C17" s="2">
        <v>4</v>
      </c>
      <c r="D17" s="2">
        <v>5</v>
      </c>
      <c r="E17" s="2">
        <v>2</v>
      </c>
      <c r="F17" s="2">
        <v>2</v>
      </c>
      <c r="G17" s="2">
        <v>5</v>
      </c>
      <c r="I17" s="43">
        <v>13</v>
      </c>
      <c r="J17" s="25">
        <v>2</v>
      </c>
      <c r="K17" s="25">
        <v>4</v>
      </c>
      <c r="L17" s="25">
        <v>5.5</v>
      </c>
      <c r="M17" s="25">
        <v>2</v>
      </c>
      <c r="N17" s="25">
        <v>2</v>
      </c>
      <c r="O17" s="25">
        <v>5.5</v>
      </c>
      <c r="P17" s="25">
        <f t="shared" si="0"/>
        <v>21</v>
      </c>
    </row>
    <row r="18" spans="1:16" x14ac:dyDescent="0.25">
      <c r="A18" s="43">
        <v>14</v>
      </c>
      <c r="B18" s="2">
        <v>4</v>
      </c>
      <c r="C18" s="2">
        <v>2</v>
      </c>
      <c r="D18" s="2">
        <v>4</v>
      </c>
      <c r="E18" s="2">
        <v>5</v>
      </c>
      <c r="F18" s="2">
        <v>4</v>
      </c>
      <c r="G18" s="2">
        <v>4</v>
      </c>
      <c r="I18" s="43">
        <v>14</v>
      </c>
      <c r="J18" s="25">
        <v>3.5</v>
      </c>
      <c r="K18" s="25">
        <v>1</v>
      </c>
      <c r="L18" s="25">
        <v>3.5</v>
      </c>
      <c r="M18" s="25">
        <v>6</v>
      </c>
      <c r="N18" s="25">
        <v>3.5</v>
      </c>
      <c r="O18" s="25">
        <v>3.5</v>
      </c>
      <c r="P18" s="25">
        <f t="shared" si="0"/>
        <v>21</v>
      </c>
    </row>
    <row r="19" spans="1:16" x14ac:dyDescent="0.25">
      <c r="A19" s="43">
        <v>15</v>
      </c>
      <c r="B19" s="2">
        <v>4</v>
      </c>
      <c r="C19" s="2">
        <v>3</v>
      </c>
      <c r="D19" s="2">
        <v>5</v>
      </c>
      <c r="E19" s="2">
        <v>3</v>
      </c>
      <c r="F19" s="2">
        <v>4</v>
      </c>
      <c r="G19" s="2">
        <v>5</v>
      </c>
      <c r="I19" s="43">
        <v>15</v>
      </c>
      <c r="J19" s="25">
        <v>3.5</v>
      </c>
      <c r="K19" s="25">
        <v>1.5</v>
      </c>
      <c r="L19" s="25">
        <v>5.5</v>
      </c>
      <c r="M19" s="25">
        <v>1.5</v>
      </c>
      <c r="N19" s="25">
        <v>3.5</v>
      </c>
      <c r="O19" s="25">
        <v>5.5</v>
      </c>
      <c r="P19" s="25">
        <f t="shared" si="0"/>
        <v>21</v>
      </c>
    </row>
    <row r="20" spans="1:16" x14ac:dyDescent="0.25">
      <c r="A20" s="43">
        <v>16</v>
      </c>
      <c r="B20" s="2">
        <v>3</v>
      </c>
      <c r="C20" s="2">
        <v>3</v>
      </c>
      <c r="D20" s="2">
        <v>3</v>
      </c>
      <c r="E20" s="2">
        <v>3</v>
      </c>
      <c r="F20" s="2">
        <v>3</v>
      </c>
      <c r="G20" s="2">
        <v>4</v>
      </c>
      <c r="I20" s="43">
        <v>16</v>
      </c>
      <c r="J20" s="25">
        <v>3</v>
      </c>
      <c r="K20" s="25">
        <v>3</v>
      </c>
      <c r="L20" s="25">
        <v>3</v>
      </c>
      <c r="M20" s="25">
        <v>3</v>
      </c>
      <c r="N20" s="25">
        <v>3</v>
      </c>
      <c r="O20" s="25">
        <v>6</v>
      </c>
      <c r="P20" s="25">
        <f t="shared" si="0"/>
        <v>21</v>
      </c>
    </row>
    <row r="21" spans="1:16" x14ac:dyDescent="0.25">
      <c r="A21" s="43">
        <v>17</v>
      </c>
      <c r="B21" s="2">
        <v>2</v>
      </c>
      <c r="C21" s="2">
        <v>4</v>
      </c>
      <c r="D21" s="2">
        <v>4</v>
      </c>
      <c r="E21" s="2">
        <v>3</v>
      </c>
      <c r="F21" s="2">
        <v>3</v>
      </c>
      <c r="G21" s="2">
        <v>4</v>
      </c>
      <c r="I21" s="43">
        <v>17</v>
      </c>
      <c r="J21" s="25">
        <v>1</v>
      </c>
      <c r="K21" s="25">
        <v>5</v>
      </c>
      <c r="L21" s="25">
        <v>5</v>
      </c>
      <c r="M21" s="25">
        <v>2.5</v>
      </c>
      <c r="N21" s="25">
        <v>2.5</v>
      </c>
      <c r="O21" s="25">
        <v>5</v>
      </c>
      <c r="P21" s="25">
        <f t="shared" si="0"/>
        <v>21</v>
      </c>
    </row>
    <row r="22" spans="1:16" x14ac:dyDescent="0.25">
      <c r="A22" s="43">
        <v>18</v>
      </c>
      <c r="B22" s="2">
        <v>2</v>
      </c>
      <c r="C22" s="2">
        <v>2</v>
      </c>
      <c r="D22" s="2">
        <v>2</v>
      </c>
      <c r="E22" s="2">
        <v>2</v>
      </c>
      <c r="F22" s="2">
        <v>2</v>
      </c>
      <c r="G22" s="2">
        <v>2</v>
      </c>
      <c r="I22" s="43">
        <v>18</v>
      </c>
      <c r="J22" s="25">
        <v>3.5</v>
      </c>
      <c r="K22" s="25">
        <v>3.5</v>
      </c>
      <c r="L22" s="25">
        <v>3.5</v>
      </c>
      <c r="M22" s="25">
        <v>3.5</v>
      </c>
      <c r="N22" s="25">
        <v>3.5</v>
      </c>
      <c r="O22" s="25">
        <v>3.5</v>
      </c>
      <c r="P22" s="25">
        <f t="shared" si="0"/>
        <v>21</v>
      </c>
    </row>
    <row r="23" spans="1:16" x14ac:dyDescent="0.25">
      <c r="A23" s="43">
        <v>19</v>
      </c>
      <c r="B23" s="2">
        <v>2</v>
      </c>
      <c r="C23" s="2">
        <v>4</v>
      </c>
      <c r="D23" s="2">
        <v>4</v>
      </c>
      <c r="E23" s="2">
        <v>4</v>
      </c>
      <c r="F23" s="2">
        <v>2</v>
      </c>
      <c r="G23" s="2">
        <v>3</v>
      </c>
      <c r="I23" s="43">
        <v>19</v>
      </c>
      <c r="J23" s="25">
        <v>1.5</v>
      </c>
      <c r="K23" s="25">
        <v>5</v>
      </c>
      <c r="L23" s="25">
        <v>5</v>
      </c>
      <c r="M23" s="25">
        <v>5</v>
      </c>
      <c r="N23" s="25">
        <v>1.5</v>
      </c>
      <c r="O23" s="25">
        <v>3</v>
      </c>
      <c r="P23" s="25">
        <f t="shared" si="0"/>
        <v>21</v>
      </c>
    </row>
    <row r="24" spans="1:16" x14ac:dyDescent="0.25">
      <c r="A24" s="43">
        <v>20</v>
      </c>
      <c r="B24" s="2">
        <v>4</v>
      </c>
      <c r="C24" s="2">
        <v>5</v>
      </c>
      <c r="D24" s="2">
        <v>5</v>
      </c>
      <c r="E24" s="2">
        <v>2</v>
      </c>
      <c r="F24" s="2">
        <v>4</v>
      </c>
      <c r="G24" s="2">
        <v>5</v>
      </c>
      <c r="I24" s="43">
        <v>20</v>
      </c>
      <c r="J24" s="25">
        <v>2.5</v>
      </c>
      <c r="K24" s="25">
        <v>5</v>
      </c>
      <c r="L24" s="25">
        <v>5</v>
      </c>
      <c r="M24" s="25">
        <v>1</v>
      </c>
      <c r="N24" s="25">
        <v>2.5</v>
      </c>
      <c r="O24" s="25">
        <v>5</v>
      </c>
      <c r="P24" s="25">
        <f t="shared" si="0"/>
        <v>21</v>
      </c>
    </row>
    <row r="25" spans="1:16" x14ac:dyDescent="0.25">
      <c r="A25" s="43">
        <v>21</v>
      </c>
      <c r="B25" s="2">
        <v>2</v>
      </c>
      <c r="C25" s="2">
        <v>4</v>
      </c>
      <c r="D25" s="2">
        <v>4</v>
      </c>
      <c r="E25" s="2">
        <v>2</v>
      </c>
      <c r="F25" s="2">
        <v>4</v>
      </c>
      <c r="G25" s="2">
        <v>3</v>
      </c>
      <c r="I25" s="43">
        <v>21</v>
      </c>
      <c r="J25" s="25">
        <v>1.5</v>
      </c>
      <c r="K25" s="25">
        <v>5</v>
      </c>
      <c r="L25" s="25">
        <v>5</v>
      </c>
      <c r="M25" s="25">
        <v>1.5</v>
      </c>
      <c r="N25" s="25">
        <v>5</v>
      </c>
      <c r="O25" s="25">
        <v>3</v>
      </c>
      <c r="P25" s="25">
        <f t="shared" si="0"/>
        <v>21</v>
      </c>
    </row>
    <row r="26" spans="1:16" x14ac:dyDescent="0.25">
      <c r="A26" s="43">
        <v>22</v>
      </c>
      <c r="B26" s="2">
        <v>3</v>
      </c>
      <c r="C26" s="2">
        <v>4</v>
      </c>
      <c r="D26" s="2">
        <v>5</v>
      </c>
      <c r="E26" s="2">
        <v>3</v>
      </c>
      <c r="F26" s="2">
        <v>3</v>
      </c>
      <c r="G26" s="2">
        <v>3</v>
      </c>
      <c r="I26" s="43">
        <v>22</v>
      </c>
      <c r="J26" s="25">
        <v>2.5</v>
      </c>
      <c r="K26" s="25">
        <v>5</v>
      </c>
      <c r="L26" s="25">
        <v>6</v>
      </c>
      <c r="M26" s="25">
        <v>2.5</v>
      </c>
      <c r="N26" s="25">
        <v>2.5</v>
      </c>
      <c r="O26" s="25">
        <v>2.5</v>
      </c>
      <c r="P26" s="25">
        <f t="shared" si="0"/>
        <v>21</v>
      </c>
    </row>
    <row r="27" spans="1:16" x14ac:dyDescent="0.25">
      <c r="A27" s="43">
        <v>23</v>
      </c>
      <c r="B27" s="2">
        <v>5</v>
      </c>
      <c r="C27" s="2">
        <v>2</v>
      </c>
      <c r="D27" s="2">
        <v>3</v>
      </c>
      <c r="E27" s="2">
        <v>2</v>
      </c>
      <c r="F27" s="2">
        <v>4</v>
      </c>
      <c r="G27" s="2">
        <v>4</v>
      </c>
      <c r="I27" s="43">
        <v>23</v>
      </c>
      <c r="J27" s="25">
        <v>6</v>
      </c>
      <c r="K27" s="25">
        <v>1.5</v>
      </c>
      <c r="L27" s="25">
        <v>3</v>
      </c>
      <c r="M27" s="25">
        <v>1.5</v>
      </c>
      <c r="N27" s="25">
        <v>4.5</v>
      </c>
      <c r="O27" s="25">
        <v>4.5</v>
      </c>
      <c r="P27" s="25">
        <f t="shared" si="0"/>
        <v>21</v>
      </c>
    </row>
    <row r="28" spans="1:16" x14ac:dyDescent="0.25">
      <c r="A28" s="43">
        <v>24</v>
      </c>
      <c r="B28" s="2">
        <v>4</v>
      </c>
      <c r="C28" s="2">
        <v>4</v>
      </c>
      <c r="D28" s="2">
        <v>5</v>
      </c>
      <c r="E28" s="2">
        <v>3</v>
      </c>
      <c r="F28" s="2">
        <v>2</v>
      </c>
      <c r="G28" s="2">
        <v>2</v>
      </c>
      <c r="I28" s="43">
        <v>24</v>
      </c>
      <c r="J28" s="25">
        <v>4.5</v>
      </c>
      <c r="K28" s="25">
        <v>4.5</v>
      </c>
      <c r="L28" s="25">
        <v>6</v>
      </c>
      <c r="M28" s="25">
        <v>3</v>
      </c>
      <c r="N28" s="25">
        <v>1.5</v>
      </c>
      <c r="O28" s="25">
        <v>1.5</v>
      </c>
      <c r="P28" s="25">
        <f t="shared" si="0"/>
        <v>21</v>
      </c>
    </row>
    <row r="29" spans="1:16" x14ac:dyDescent="0.25">
      <c r="A29" s="43">
        <v>25</v>
      </c>
      <c r="B29" s="2">
        <v>2</v>
      </c>
      <c r="C29" s="2">
        <v>4</v>
      </c>
      <c r="D29" s="2">
        <v>4</v>
      </c>
      <c r="E29" s="2">
        <v>2</v>
      </c>
      <c r="F29" s="2">
        <v>3</v>
      </c>
      <c r="G29" s="2">
        <v>4</v>
      </c>
      <c r="I29" s="43">
        <v>25</v>
      </c>
      <c r="J29" s="25">
        <v>1.5</v>
      </c>
      <c r="K29" s="25">
        <v>5</v>
      </c>
      <c r="L29" s="25">
        <v>5</v>
      </c>
      <c r="M29" s="25">
        <v>1.5</v>
      </c>
      <c r="N29" s="25">
        <v>3</v>
      </c>
      <c r="O29" s="25">
        <v>5</v>
      </c>
      <c r="P29" s="25">
        <f t="shared" si="0"/>
        <v>21</v>
      </c>
    </row>
    <row r="30" spans="1:16" x14ac:dyDescent="0.25">
      <c r="A30" s="43">
        <v>26</v>
      </c>
      <c r="B30" s="2">
        <v>2</v>
      </c>
      <c r="C30" s="2">
        <v>2</v>
      </c>
      <c r="D30" s="2">
        <v>3</v>
      </c>
      <c r="E30" s="2">
        <v>2</v>
      </c>
      <c r="F30" s="2">
        <v>3</v>
      </c>
      <c r="G30" s="2">
        <v>3</v>
      </c>
      <c r="I30" s="43">
        <v>26</v>
      </c>
      <c r="J30" s="25">
        <v>2</v>
      </c>
      <c r="K30" s="25">
        <v>2</v>
      </c>
      <c r="L30" s="25">
        <v>5</v>
      </c>
      <c r="M30" s="25">
        <v>2</v>
      </c>
      <c r="N30" s="25">
        <v>5</v>
      </c>
      <c r="O30" s="25">
        <v>5</v>
      </c>
      <c r="P30" s="25">
        <f t="shared" si="0"/>
        <v>21</v>
      </c>
    </row>
    <row r="31" spans="1:16" x14ac:dyDescent="0.25">
      <c r="A31" s="43">
        <v>27</v>
      </c>
      <c r="B31" s="2">
        <v>4</v>
      </c>
      <c r="C31" s="2">
        <v>4</v>
      </c>
      <c r="D31" s="2">
        <v>3</v>
      </c>
      <c r="E31" s="2">
        <v>2</v>
      </c>
      <c r="F31" s="2">
        <v>3</v>
      </c>
      <c r="G31" s="2">
        <v>5</v>
      </c>
      <c r="I31" s="43">
        <v>27</v>
      </c>
      <c r="J31" s="25">
        <v>4.5</v>
      </c>
      <c r="K31" s="25">
        <v>4.5</v>
      </c>
      <c r="L31" s="25">
        <v>2.5</v>
      </c>
      <c r="M31" s="25">
        <v>1</v>
      </c>
      <c r="N31" s="25">
        <v>2.5</v>
      </c>
      <c r="O31" s="25">
        <v>6</v>
      </c>
      <c r="P31" s="25">
        <f t="shared" si="0"/>
        <v>21</v>
      </c>
    </row>
    <row r="32" spans="1:16" x14ac:dyDescent="0.25">
      <c r="A32" s="43">
        <v>28</v>
      </c>
      <c r="B32" s="2">
        <v>4</v>
      </c>
      <c r="C32" s="2">
        <v>2</v>
      </c>
      <c r="D32" s="2">
        <v>2</v>
      </c>
      <c r="E32" s="2">
        <v>2</v>
      </c>
      <c r="F32" s="2">
        <v>2</v>
      </c>
      <c r="G32" s="2">
        <v>2</v>
      </c>
      <c r="I32" s="43">
        <v>28</v>
      </c>
      <c r="J32" s="25">
        <v>6</v>
      </c>
      <c r="K32" s="25">
        <v>3</v>
      </c>
      <c r="L32" s="25">
        <v>3</v>
      </c>
      <c r="M32" s="25">
        <v>3</v>
      </c>
      <c r="N32" s="25">
        <v>3</v>
      </c>
      <c r="O32" s="25">
        <v>3</v>
      </c>
      <c r="P32" s="25">
        <f t="shared" si="0"/>
        <v>21</v>
      </c>
    </row>
    <row r="33" spans="1:16" x14ac:dyDescent="0.25">
      <c r="A33" s="43">
        <v>29</v>
      </c>
      <c r="B33" s="2">
        <v>4</v>
      </c>
      <c r="C33" s="2">
        <v>2</v>
      </c>
      <c r="D33" s="2">
        <v>4</v>
      </c>
      <c r="E33" s="2">
        <v>4</v>
      </c>
      <c r="F33" s="2">
        <v>3</v>
      </c>
      <c r="G33" s="2">
        <v>3</v>
      </c>
      <c r="I33" s="43">
        <v>29</v>
      </c>
      <c r="J33" s="25">
        <v>5</v>
      </c>
      <c r="K33" s="25">
        <v>1</v>
      </c>
      <c r="L33" s="25">
        <v>5</v>
      </c>
      <c r="M33" s="25">
        <v>5</v>
      </c>
      <c r="N33" s="25">
        <v>2.5</v>
      </c>
      <c r="O33" s="25">
        <v>2.5</v>
      </c>
      <c r="P33" s="25">
        <f t="shared" si="0"/>
        <v>21</v>
      </c>
    </row>
    <row r="34" spans="1:16" x14ac:dyDescent="0.25">
      <c r="A34" s="43">
        <v>30</v>
      </c>
      <c r="B34" s="2">
        <v>3</v>
      </c>
      <c r="C34" s="2">
        <v>2</v>
      </c>
      <c r="D34" s="2">
        <v>2</v>
      </c>
      <c r="E34" s="2">
        <v>3</v>
      </c>
      <c r="F34" s="2">
        <v>2</v>
      </c>
      <c r="G34" s="2">
        <v>4</v>
      </c>
      <c r="I34" s="43">
        <v>30</v>
      </c>
      <c r="J34" s="25">
        <v>4.5</v>
      </c>
      <c r="K34" s="25">
        <v>2</v>
      </c>
      <c r="L34" s="25">
        <v>2</v>
      </c>
      <c r="M34" s="25">
        <v>4.5</v>
      </c>
      <c r="N34" s="25">
        <v>2</v>
      </c>
      <c r="O34" s="25">
        <v>6</v>
      </c>
      <c r="P34" s="25">
        <f t="shared" si="0"/>
        <v>21</v>
      </c>
    </row>
    <row r="35" spans="1:16" x14ac:dyDescent="0.25">
      <c r="A35" s="2" t="s">
        <v>77</v>
      </c>
      <c r="B35" s="2">
        <f t="shared" ref="B35:G35" si="1">SUM(B5:B34)</f>
        <v>91</v>
      </c>
      <c r="C35" s="2">
        <f t="shared" si="1"/>
        <v>96</v>
      </c>
      <c r="D35" s="2">
        <f t="shared" si="1"/>
        <v>109</v>
      </c>
      <c r="E35" s="2">
        <f t="shared" si="1"/>
        <v>79</v>
      </c>
      <c r="F35" s="2">
        <f t="shared" si="1"/>
        <v>89</v>
      </c>
      <c r="G35" s="2">
        <f t="shared" si="1"/>
        <v>107</v>
      </c>
      <c r="I35" s="2" t="s">
        <v>77</v>
      </c>
      <c r="J35" s="25">
        <f>SUM(J5:J34)</f>
        <v>97.5</v>
      </c>
      <c r="K35" s="25">
        <f t="shared" ref="K35:O35" si="2">SUM(K5:K34)</f>
        <v>104.5</v>
      </c>
      <c r="L35" s="25">
        <f t="shared" si="2"/>
        <v>128</v>
      </c>
      <c r="M35" s="25">
        <f t="shared" si="2"/>
        <v>79</v>
      </c>
      <c r="N35" s="25">
        <f t="shared" si="2"/>
        <v>93</v>
      </c>
      <c r="O35" s="25">
        <f t="shared" si="2"/>
        <v>128</v>
      </c>
      <c r="P35" s="45">
        <f>SUM(P5:P34)</f>
        <v>630</v>
      </c>
    </row>
    <row r="36" spans="1:16" x14ac:dyDescent="0.25">
      <c r="A36" s="2" t="s">
        <v>78</v>
      </c>
      <c r="B36" s="2">
        <f t="shared" ref="B36:G36" si="3">AVERAGE(B5:B34)</f>
        <v>3.0333333333333332</v>
      </c>
      <c r="C36" s="2">
        <f t="shared" si="3"/>
        <v>3.2</v>
      </c>
      <c r="D36" s="2">
        <f t="shared" si="3"/>
        <v>3.6333333333333333</v>
      </c>
      <c r="E36" s="2">
        <f t="shared" si="3"/>
        <v>2.6333333333333333</v>
      </c>
      <c r="F36" s="2">
        <f t="shared" si="3"/>
        <v>2.9666666666666668</v>
      </c>
      <c r="G36" s="2">
        <f t="shared" si="3"/>
        <v>3.5666666666666669</v>
      </c>
      <c r="I36" s="2" t="s">
        <v>78</v>
      </c>
      <c r="J36" s="25">
        <f>AVERAGE(J5:J34)</f>
        <v>3.25</v>
      </c>
      <c r="K36" s="25">
        <f t="shared" ref="K36:O36" si="4">AVERAGE(K5:K34)</f>
        <v>3.4833333333333334</v>
      </c>
      <c r="L36" s="25">
        <f t="shared" si="4"/>
        <v>4.2666666666666666</v>
      </c>
      <c r="M36" s="25">
        <f t="shared" si="4"/>
        <v>2.6333333333333333</v>
      </c>
      <c r="N36" s="25">
        <f t="shared" si="4"/>
        <v>3.1</v>
      </c>
      <c r="O36" s="44">
        <f t="shared" si="4"/>
        <v>4.2666666666666666</v>
      </c>
      <c r="P36" s="46"/>
    </row>
    <row r="39" spans="1:16" x14ac:dyDescent="0.25">
      <c r="I39" t="s">
        <v>196</v>
      </c>
    </row>
    <row r="40" spans="1:16" x14ac:dyDescent="0.25">
      <c r="A40">
        <v>410</v>
      </c>
      <c r="B40" t="s">
        <v>246</v>
      </c>
    </row>
    <row r="41" spans="1:16" x14ac:dyDescent="0.25">
      <c r="A41">
        <v>214</v>
      </c>
      <c r="B41" t="s">
        <v>125</v>
      </c>
    </row>
    <row r="42" spans="1:16" x14ac:dyDescent="0.25">
      <c r="A42">
        <v>386</v>
      </c>
      <c r="B42" t="s">
        <v>120</v>
      </c>
    </row>
    <row r="43" spans="1:16" x14ac:dyDescent="0.25">
      <c r="A43">
        <v>752</v>
      </c>
      <c r="B43" t="s">
        <v>124</v>
      </c>
    </row>
    <row r="44" spans="1:16" x14ac:dyDescent="0.25">
      <c r="A44">
        <v>609</v>
      </c>
      <c r="B44" t="s">
        <v>123</v>
      </c>
    </row>
    <row r="45" spans="1:16" x14ac:dyDescent="0.25">
      <c r="A45">
        <v>127</v>
      </c>
      <c r="B45" t="s">
        <v>122</v>
      </c>
      <c r="I45" t="s">
        <v>92</v>
      </c>
      <c r="J45">
        <f>(12/((S4*S3)*(S3+1))*SUMSQ(J35:O35)-3*(S4)*(S3+1))</f>
        <v>18.423809523809609</v>
      </c>
      <c r="N45" t="s">
        <v>213</v>
      </c>
      <c r="O45" t="s">
        <v>200</v>
      </c>
    </row>
    <row r="46" spans="1:16" x14ac:dyDescent="0.25">
      <c r="I46" t="s">
        <v>197</v>
      </c>
      <c r="J46">
        <f>_xlfn.CHISQ.INV.RT(0.05,5)</f>
        <v>11.070497693516353</v>
      </c>
      <c r="K46" t="s">
        <v>212</v>
      </c>
      <c r="N46" t="s">
        <v>215</v>
      </c>
    </row>
    <row r="48" spans="1:16" x14ac:dyDescent="0.25">
      <c r="I48" t="s">
        <v>217</v>
      </c>
    </row>
    <row r="49" spans="9:23" x14ac:dyDescent="0.25">
      <c r="I49" t="s">
        <v>216</v>
      </c>
    </row>
    <row r="51" spans="9:23" x14ac:dyDescent="0.25">
      <c r="I51" t="s">
        <v>222</v>
      </c>
    </row>
    <row r="52" spans="9:23" x14ac:dyDescent="0.25">
      <c r="I52">
        <f>1.645*SQRT(S4*S3*(S3+1)/6)</f>
        <v>23.838314747481625</v>
      </c>
    </row>
    <row r="53" spans="9:23" x14ac:dyDescent="0.25">
      <c r="I53" t="s">
        <v>223</v>
      </c>
    </row>
    <row r="55" spans="9:23" x14ac:dyDescent="0.25">
      <c r="I55" t="s">
        <v>224</v>
      </c>
    </row>
    <row r="56" spans="9:23" x14ac:dyDescent="0.25">
      <c r="I56" s="2" t="s">
        <v>56</v>
      </c>
      <c r="J56" s="2" t="s">
        <v>78</v>
      </c>
      <c r="K56" s="2" t="s">
        <v>247</v>
      </c>
      <c r="L56" s="2" t="s">
        <v>184</v>
      </c>
      <c r="M56" s="2" t="s">
        <v>146</v>
      </c>
      <c r="V56" t="s">
        <v>260</v>
      </c>
    </row>
    <row r="57" spans="9:23" x14ac:dyDescent="0.25">
      <c r="I57" s="2" t="s">
        <v>67</v>
      </c>
      <c r="J57" s="25">
        <f>M36</f>
        <v>2.6333333333333333</v>
      </c>
      <c r="K57" s="25">
        <f>M35</f>
        <v>79</v>
      </c>
      <c r="L57" s="25">
        <f>K57+$I$52</f>
        <v>102.83831474748163</v>
      </c>
      <c r="M57" s="2" t="s">
        <v>82</v>
      </c>
      <c r="O57" s="24">
        <f>K57+I52</f>
        <v>102.83831474748163</v>
      </c>
      <c r="P57" t="s">
        <v>250</v>
      </c>
      <c r="V57" t="s">
        <v>63</v>
      </c>
      <c r="W57" s="24">
        <f>J61</f>
        <v>4.2666666666666666</v>
      </c>
    </row>
    <row r="58" spans="9:23" x14ac:dyDescent="0.25">
      <c r="I58" s="2" t="s">
        <v>66</v>
      </c>
      <c r="J58" s="25">
        <f>N36</f>
        <v>3.1</v>
      </c>
      <c r="K58" s="25">
        <f>N35</f>
        <v>93</v>
      </c>
      <c r="L58" s="25">
        <f t="shared" ref="L58:L62" si="5">K58+$I$52</f>
        <v>116.83831474748163</v>
      </c>
      <c r="M58" s="2" t="s">
        <v>248</v>
      </c>
      <c r="O58" s="24">
        <f>K60-I52</f>
        <v>80.661685252518367</v>
      </c>
      <c r="P58" t="s">
        <v>251</v>
      </c>
      <c r="V58" t="s">
        <v>64</v>
      </c>
      <c r="W58" s="24">
        <f>J62</f>
        <v>4.2666666666666666</v>
      </c>
    </row>
    <row r="59" spans="9:23" x14ac:dyDescent="0.25">
      <c r="I59" s="2" t="s">
        <v>68</v>
      </c>
      <c r="J59" s="25">
        <f>J36</f>
        <v>3.25</v>
      </c>
      <c r="K59" s="25">
        <f>J35</f>
        <v>97.5</v>
      </c>
      <c r="L59" s="25">
        <f t="shared" si="5"/>
        <v>121.33831474748163</v>
      </c>
      <c r="M59" s="2" t="s">
        <v>248</v>
      </c>
      <c r="O59" s="24">
        <f>K58+I52</f>
        <v>116.83831474748163</v>
      </c>
      <c r="P59" t="s">
        <v>252</v>
      </c>
      <c r="V59" t="s">
        <v>261</v>
      </c>
      <c r="W59" s="24">
        <f>J60</f>
        <v>3.4833333333333334</v>
      </c>
    </row>
    <row r="60" spans="9:23" x14ac:dyDescent="0.25">
      <c r="I60" s="2" t="s">
        <v>65</v>
      </c>
      <c r="J60" s="25">
        <f>K36</f>
        <v>3.4833333333333334</v>
      </c>
      <c r="K60" s="25">
        <f>K35</f>
        <v>104.5</v>
      </c>
      <c r="L60" s="25">
        <f t="shared" si="5"/>
        <v>128.33831474748163</v>
      </c>
      <c r="M60" s="2" t="s">
        <v>83</v>
      </c>
      <c r="O60" s="24">
        <f>K61-I52</f>
        <v>104.16168525251837</v>
      </c>
      <c r="P60" t="s">
        <v>253</v>
      </c>
      <c r="V60" t="s">
        <v>66</v>
      </c>
      <c r="W60" s="24">
        <f>J58</f>
        <v>3.1</v>
      </c>
    </row>
    <row r="61" spans="9:23" x14ac:dyDescent="0.25">
      <c r="I61" s="2" t="s">
        <v>63</v>
      </c>
      <c r="J61" s="25">
        <f>O36</f>
        <v>4.2666666666666666</v>
      </c>
      <c r="K61" s="25">
        <f>O35</f>
        <v>128</v>
      </c>
      <c r="L61" s="25">
        <f t="shared" si="5"/>
        <v>151.83831474748163</v>
      </c>
      <c r="M61" s="2" t="s">
        <v>249</v>
      </c>
      <c r="V61" t="s">
        <v>67</v>
      </c>
      <c r="W61" s="24">
        <f>J57</f>
        <v>2.6333333333333333</v>
      </c>
    </row>
    <row r="62" spans="9:23" x14ac:dyDescent="0.25">
      <c r="I62" s="2" t="s">
        <v>64</v>
      </c>
      <c r="J62" s="25">
        <f>L36</f>
        <v>4.2666666666666666</v>
      </c>
      <c r="K62" s="25">
        <f>L35</f>
        <v>128</v>
      </c>
      <c r="L62" s="25">
        <f t="shared" si="5"/>
        <v>151.83831474748163</v>
      </c>
      <c r="M62" s="2" t="s">
        <v>249</v>
      </c>
      <c r="V62" t="s">
        <v>68</v>
      </c>
      <c r="W62" s="24">
        <f>J59</f>
        <v>3.25</v>
      </c>
    </row>
    <row r="63" spans="9:23" x14ac:dyDescent="0.25">
      <c r="J63" s="2">
        <f>I52</f>
        <v>23.838314747481625</v>
      </c>
    </row>
  </sheetData>
  <mergeCells count="5">
    <mergeCell ref="A3:A4"/>
    <mergeCell ref="B3:G3"/>
    <mergeCell ref="I3:I4"/>
    <mergeCell ref="J3:O3"/>
    <mergeCell ref="P3:P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3"/>
  <sheetViews>
    <sheetView topLeftCell="D46" zoomScale="115" zoomScaleNormal="115" workbookViewId="0">
      <selection activeCell="I54" sqref="I54:M62"/>
    </sheetView>
  </sheetViews>
  <sheetFormatPr defaultRowHeight="15" x14ac:dyDescent="0.25"/>
  <sheetData>
    <row r="1" spans="1:19" x14ac:dyDescent="0.25">
      <c r="A1" t="s">
        <v>192</v>
      </c>
    </row>
    <row r="3" spans="1:19" x14ac:dyDescent="0.25">
      <c r="A3" s="105" t="s">
        <v>193</v>
      </c>
      <c r="B3" s="105" t="s">
        <v>194</v>
      </c>
      <c r="C3" s="105"/>
      <c r="D3" s="105"/>
      <c r="E3" s="105"/>
      <c r="F3" s="105"/>
      <c r="G3" s="105"/>
      <c r="I3" s="105" t="s">
        <v>193</v>
      </c>
      <c r="J3" s="105" t="s">
        <v>194</v>
      </c>
      <c r="K3" s="105"/>
      <c r="L3" s="105"/>
      <c r="M3" s="105"/>
      <c r="N3" s="105"/>
      <c r="O3" s="105"/>
      <c r="P3" s="105" t="s">
        <v>151</v>
      </c>
      <c r="R3" t="s">
        <v>147</v>
      </c>
      <c r="S3">
        <v>6</v>
      </c>
    </row>
    <row r="4" spans="1:19" x14ac:dyDescent="0.25">
      <c r="A4" s="105"/>
      <c r="B4" s="43">
        <v>214</v>
      </c>
      <c r="C4" s="43">
        <v>127</v>
      </c>
      <c r="D4" s="43">
        <v>410</v>
      </c>
      <c r="E4" s="43">
        <v>752</v>
      </c>
      <c r="F4" s="43">
        <v>609</v>
      </c>
      <c r="G4" s="43">
        <v>386</v>
      </c>
      <c r="I4" s="105"/>
      <c r="J4" s="43">
        <v>214</v>
      </c>
      <c r="K4" s="43">
        <v>127</v>
      </c>
      <c r="L4" s="43">
        <v>410</v>
      </c>
      <c r="M4" s="43">
        <v>752</v>
      </c>
      <c r="N4" s="43">
        <v>609</v>
      </c>
      <c r="O4" s="43">
        <v>386</v>
      </c>
      <c r="P4" s="105"/>
      <c r="R4" t="s">
        <v>148</v>
      </c>
      <c r="S4">
        <v>30</v>
      </c>
    </row>
    <row r="5" spans="1:19" x14ac:dyDescent="0.25">
      <c r="A5" s="43">
        <v>1</v>
      </c>
      <c r="B5" s="2">
        <v>2</v>
      </c>
      <c r="C5" s="2">
        <v>5</v>
      </c>
      <c r="D5" s="2">
        <v>3</v>
      </c>
      <c r="E5" s="2">
        <v>3</v>
      </c>
      <c r="F5" s="2">
        <v>2</v>
      </c>
      <c r="G5" s="2">
        <v>4</v>
      </c>
      <c r="I5" s="43">
        <v>1</v>
      </c>
      <c r="J5" s="25">
        <v>1.5</v>
      </c>
      <c r="K5" s="25">
        <v>6</v>
      </c>
      <c r="L5" s="25">
        <v>3.5</v>
      </c>
      <c r="M5" s="25">
        <v>3.5</v>
      </c>
      <c r="N5" s="25">
        <v>1.5</v>
      </c>
      <c r="O5" s="25">
        <v>5</v>
      </c>
      <c r="P5" s="25">
        <f>SUM(J5:O5)</f>
        <v>21</v>
      </c>
    </row>
    <row r="6" spans="1:19" x14ac:dyDescent="0.25">
      <c r="A6" s="43">
        <v>2</v>
      </c>
      <c r="B6" s="2">
        <v>2</v>
      </c>
      <c r="C6" s="2">
        <v>2</v>
      </c>
      <c r="D6" s="2">
        <v>5</v>
      </c>
      <c r="E6" s="2">
        <v>1</v>
      </c>
      <c r="F6" s="2">
        <v>2</v>
      </c>
      <c r="G6" s="2">
        <v>5</v>
      </c>
      <c r="I6" s="43">
        <v>2</v>
      </c>
      <c r="J6" s="25">
        <v>3</v>
      </c>
      <c r="K6" s="25">
        <v>3</v>
      </c>
      <c r="L6" s="25">
        <v>5.5</v>
      </c>
      <c r="M6" s="25">
        <v>1</v>
      </c>
      <c r="N6" s="25">
        <v>3</v>
      </c>
      <c r="O6" s="25">
        <v>5.5</v>
      </c>
      <c r="P6" s="25">
        <f t="shared" ref="P6:P34" si="0">SUM(J6:O6)</f>
        <v>21</v>
      </c>
    </row>
    <row r="7" spans="1:19" x14ac:dyDescent="0.25">
      <c r="A7" s="43">
        <v>3</v>
      </c>
      <c r="B7" s="2">
        <v>2</v>
      </c>
      <c r="C7" s="2">
        <v>3</v>
      </c>
      <c r="D7" s="2">
        <v>2</v>
      </c>
      <c r="E7" s="2">
        <v>2</v>
      </c>
      <c r="F7" s="2">
        <v>2</v>
      </c>
      <c r="G7" s="2">
        <v>2</v>
      </c>
      <c r="I7" s="43">
        <v>3</v>
      </c>
      <c r="J7" s="25">
        <v>3</v>
      </c>
      <c r="K7" s="25">
        <v>6</v>
      </c>
      <c r="L7" s="25">
        <v>3</v>
      </c>
      <c r="M7" s="25">
        <v>3</v>
      </c>
      <c r="N7" s="25">
        <v>3</v>
      </c>
      <c r="O7" s="25">
        <v>3</v>
      </c>
      <c r="P7" s="25">
        <f t="shared" si="0"/>
        <v>21</v>
      </c>
    </row>
    <row r="8" spans="1:19" x14ac:dyDescent="0.25">
      <c r="A8" s="43">
        <v>4</v>
      </c>
      <c r="B8" s="2">
        <v>4</v>
      </c>
      <c r="C8" s="2">
        <v>3</v>
      </c>
      <c r="D8" s="2">
        <v>2</v>
      </c>
      <c r="E8" s="2">
        <v>4</v>
      </c>
      <c r="F8" s="2">
        <v>5</v>
      </c>
      <c r="G8" s="2">
        <v>2</v>
      </c>
      <c r="I8" s="43">
        <v>4</v>
      </c>
      <c r="J8" s="25">
        <v>4.5</v>
      </c>
      <c r="K8" s="25">
        <v>3</v>
      </c>
      <c r="L8" s="25">
        <v>1.5</v>
      </c>
      <c r="M8" s="25">
        <v>4.5</v>
      </c>
      <c r="N8" s="25">
        <v>6</v>
      </c>
      <c r="O8" s="25">
        <v>1.5</v>
      </c>
      <c r="P8" s="25">
        <f t="shared" si="0"/>
        <v>21</v>
      </c>
    </row>
    <row r="9" spans="1:19" x14ac:dyDescent="0.25">
      <c r="A9" s="43">
        <v>5</v>
      </c>
      <c r="B9" s="2">
        <v>4</v>
      </c>
      <c r="C9" s="2">
        <v>3</v>
      </c>
      <c r="D9" s="2">
        <v>3</v>
      </c>
      <c r="E9" s="2">
        <v>3</v>
      </c>
      <c r="F9" s="2">
        <v>4</v>
      </c>
      <c r="G9" s="2">
        <v>3</v>
      </c>
      <c r="I9" s="43">
        <v>5</v>
      </c>
      <c r="J9" s="25">
        <v>5.5</v>
      </c>
      <c r="K9" s="25">
        <v>2.5</v>
      </c>
      <c r="L9" s="25">
        <v>2.5</v>
      </c>
      <c r="M9" s="25">
        <v>2.5</v>
      </c>
      <c r="N9" s="25">
        <v>5.5</v>
      </c>
      <c r="O9" s="25">
        <v>2.5</v>
      </c>
      <c r="P9" s="25">
        <f t="shared" si="0"/>
        <v>21</v>
      </c>
    </row>
    <row r="10" spans="1:19" x14ac:dyDescent="0.25">
      <c r="A10" s="43">
        <v>6</v>
      </c>
      <c r="B10" s="2">
        <v>3</v>
      </c>
      <c r="C10" s="2">
        <v>3</v>
      </c>
      <c r="D10" s="2">
        <v>3</v>
      </c>
      <c r="E10" s="2">
        <v>3</v>
      </c>
      <c r="F10" s="2">
        <v>3</v>
      </c>
      <c r="G10" s="2">
        <v>3</v>
      </c>
      <c r="I10" s="43">
        <v>6</v>
      </c>
      <c r="J10" s="25">
        <v>3.5</v>
      </c>
      <c r="K10" s="25">
        <v>3.5</v>
      </c>
      <c r="L10" s="25">
        <v>3.5</v>
      </c>
      <c r="M10" s="25">
        <v>3.5</v>
      </c>
      <c r="N10" s="25">
        <v>3.5</v>
      </c>
      <c r="O10" s="25">
        <v>3.5</v>
      </c>
      <c r="P10" s="25">
        <f t="shared" si="0"/>
        <v>21</v>
      </c>
    </row>
    <row r="11" spans="1:19" x14ac:dyDescent="0.25">
      <c r="A11" s="43">
        <v>7</v>
      </c>
      <c r="B11" s="2">
        <v>2</v>
      </c>
      <c r="C11" s="2">
        <v>2</v>
      </c>
      <c r="D11" s="2">
        <v>3</v>
      </c>
      <c r="E11" s="2">
        <v>2</v>
      </c>
      <c r="F11" s="2">
        <v>2</v>
      </c>
      <c r="G11" s="2">
        <v>2</v>
      </c>
      <c r="I11" s="43">
        <v>7</v>
      </c>
      <c r="J11" s="25">
        <v>3</v>
      </c>
      <c r="K11" s="25">
        <v>3</v>
      </c>
      <c r="L11" s="25">
        <v>6</v>
      </c>
      <c r="M11" s="25">
        <v>3</v>
      </c>
      <c r="N11" s="25">
        <v>3</v>
      </c>
      <c r="O11" s="25">
        <v>3</v>
      </c>
      <c r="P11" s="25">
        <f t="shared" si="0"/>
        <v>21</v>
      </c>
    </row>
    <row r="12" spans="1:19" x14ac:dyDescent="0.25">
      <c r="A12" s="43">
        <v>8</v>
      </c>
      <c r="B12" s="2">
        <v>3</v>
      </c>
      <c r="C12" s="2">
        <v>3</v>
      </c>
      <c r="D12" s="2">
        <v>3</v>
      </c>
      <c r="E12" s="2">
        <v>3</v>
      </c>
      <c r="F12" s="2">
        <v>3</v>
      </c>
      <c r="G12" s="2">
        <v>3</v>
      </c>
      <c r="I12" s="43">
        <v>8</v>
      </c>
      <c r="J12" s="25">
        <v>3.5</v>
      </c>
      <c r="K12" s="25">
        <v>3.5</v>
      </c>
      <c r="L12" s="25">
        <v>3.5</v>
      </c>
      <c r="M12" s="25">
        <v>3.5</v>
      </c>
      <c r="N12" s="25">
        <v>3.5</v>
      </c>
      <c r="O12" s="25">
        <v>3.5</v>
      </c>
      <c r="P12" s="25">
        <f t="shared" si="0"/>
        <v>21</v>
      </c>
    </row>
    <row r="13" spans="1:19" x14ac:dyDescent="0.25">
      <c r="A13" s="43">
        <v>9</v>
      </c>
      <c r="B13" s="2">
        <v>4</v>
      </c>
      <c r="C13" s="2">
        <v>3</v>
      </c>
      <c r="D13" s="2">
        <v>2</v>
      </c>
      <c r="E13" s="2">
        <v>2</v>
      </c>
      <c r="F13" s="2">
        <v>3</v>
      </c>
      <c r="G13" s="2">
        <v>2</v>
      </c>
      <c r="I13" s="43">
        <v>9</v>
      </c>
      <c r="J13" s="25">
        <v>6</v>
      </c>
      <c r="K13" s="25">
        <v>4.5</v>
      </c>
      <c r="L13" s="25">
        <v>2</v>
      </c>
      <c r="M13" s="25">
        <v>2</v>
      </c>
      <c r="N13" s="25">
        <v>4.5</v>
      </c>
      <c r="O13" s="25">
        <v>2</v>
      </c>
      <c r="P13" s="25">
        <f t="shared" si="0"/>
        <v>21</v>
      </c>
    </row>
    <row r="14" spans="1:19" x14ac:dyDescent="0.25">
      <c r="A14" s="43">
        <v>10</v>
      </c>
      <c r="B14" s="2">
        <v>3</v>
      </c>
      <c r="C14" s="2">
        <v>4</v>
      </c>
      <c r="D14" s="2">
        <v>3</v>
      </c>
      <c r="E14" s="2">
        <v>4</v>
      </c>
      <c r="F14" s="2">
        <v>4</v>
      </c>
      <c r="G14" s="2">
        <v>3</v>
      </c>
      <c r="I14" s="43">
        <v>10</v>
      </c>
      <c r="J14" s="25">
        <v>2</v>
      </c>
      <c r="K14" s="25">
        <v>5</v>
      </c>
      <c r="L14" s="25">
        <v>2</v>
      </c>
      <c r="M14" s="25">
        <v>5</v>
      </c>
      <c r="N14" s="25">
        <v>5</v>
      </c>
      <c r="O14" s="25">
        <v>2</v>
      </c>
      <c r="P14" s="25">
        <f t="shared" si="0"/>
        <v>21</v>
      </c>
    </row>
    <row r="15" spans="1:19" x14ac:dyDescent="0.25">
      <c r="A15" s="43">
        <v>11</v>
      </c>
      <c r="B15" s="2">
        <v>3</v>
      </c>
      <c r="C15" s="2">
        <v>3</v>
      </c>
      <c r="D15" s="2">
        <v>3</v>
      </c>
      <c r="E15" s="2">
        <v>3</v>
      </c>
      <c r="F15" s="2">
        <v>3</v>
      </c>
      <c r="G15" s="2">
        <v>3</v>
      </c>
      <c r="I15" s="43">
        <v>11</v>
      </c>
      <c r="J15" s="25">
        <v>3.5</v>
      </c>
      <c r="K15" s="25">
        <v>3.5</v>
      </c>
      <c r="L15" s="25">
        <v>3.5</v>
      </c>
      <c r="M15" s="25">
        <v>3.5</v>
      </c>
      <c r="N15" s="25">
        <v>3.5</v>
      </c>
      <c r="O15" s="25">
        <v>3.5</v>
      </c>
      <c r="P15" s="25">
        <f t="shared" si="0"/>
        <v>21</v>
      </c>
    </row>
    <row r="16" spans="1:19" x14ac:dyDescent="0.25">
      <c r="A16" s="43">
        <v>12</v>
      </c>
      <c r="B16" s="2">
        <v>3</v>
      </c>
      <c r="C16" s="2">
        <v>3</v>
      </c>
      <c r="D16" s="2">
        <v>3</v>
      </c>
      <c r="E16" s="2">
        <v>3</v>
      </c>
      <c r="F16" s="2">
        <v>3</v>
      </c>
      <c r="G16" s="2">
        <v>3</v>
      </c>
      <c r="I16" s="43">
        <v>12</v>
      </c>
      <c r="J16" s="25">
        <v>3.5</v>
      </c>
      <c r="K16" s="25">
        <v>3.5</v>
      </c>
      <c r="L16" s="25">
        <v>3.5</v>
      </c>
      <c r="M16" s="25">
        <v>3.5</v>
      </c>
      <c r="N16" s="25">
        <v>3.5</v>
      </c>
      <c r="O16" s="25">
        <v>3.5</v>
      </c>
      <c r="P16" s="25">
        <f t="shared" si="0"/>
        <v>21</v>
      </c>
    </row>
    <row r="17" spans="1:16" x14ac:dyDescent="0.25">
      <c r="A17" s="43">
        <v>13</v>
      </c>
      <c r="B17" s="2">
        <v>4</v>
      </c>
      <c r="C17" s="2">
        <v>4</v>
      </c>
      <c r="D17" s="2">
        <v>4</v>
      </c>
      <c r="E17" s="2">
        <v>4</v>
      </c>
      <c r="F17" s="2">
        <v>2</v>
      </c>
      <c r="G17" s="2">
        <v>4</v>
      </c>
      <c r="I17" s="43">
        <v>13</v>
      </c>
      <c r="J17" s="25">
        <v>4</v>
      </c>
      <c r="K17" s="25">
        <v>4</v>
      </c>
      <c r="L17" s="25">
        <v>4</v>
      </c>
      <c r="M17" s="25">
        <v>4</v>
      </c>
      <c r="N17" s="25">
        <v>1</v>
      </c>
      <c r="O17" s="25">
        <v>4</v>
      </c>
      <c r="P17" s="25">
        <f t="shared" si="0"/>
        <v>21</v>
      </c>
    </row>
    <row r="18" spans="1:16" x14ac:dyDescent="0.25">
      <c r="A18" s="43">
        <v>14</v>
      </c>
      <c r="B18" s="2">
        <v>4</v>
      </c>
      <c r="C18" s="2">
        <v>3</v>
      </c>
      <c r="D18" s="2">
        <v>3</v>
      </c>
      <c r="E18" s="2">
        <v>3</v>
      </c>
      <c r="F18" s="2">
        <v>3</v>
      </c>
      <c r="G18" s="2">
        <v>3</v>
      </c>
      <c r="I18" s="43">
        <v>14</v>
      </c>
      <c r="J18" s="25">
        <v>6</v>
      </c>
      <c r="K18" s="25">
        <v>3</v>
      </c>
      <c r="L18" s="25">
        <v>3</v>
      </c>
      <c r="M18" s="25">
        <v>3</v>
      </c>
      <c r="N18" s="25">
        <v>3</v>
      </c>
      <c r="O18" s="25">
        <v>3</v>
      </c>
      <c r="P18" s="25">
        <f t="shared" si="0"/>
        <v>21</v>
      </c>
    </row>
    <row r="19" spans="1:16" x14ac:dyDescent="0.25">
      <c r="A19" s="43">
        <v>15</v>
      </c>
      <c r="B19" s="2">
        <v>4</v>
      </c>
      <c r="C19" s="2">
        <v>4</v>
      </c>
      <c r="D19" s="2">
        <v>3</v>
      </c>
      <c r="E19" s="2">
        <v>3</v>
      </c>
      <c r="F19" s="2">
        <v>4</v>
      </c>
      <c r="G19" s="2">
        <v>4</v>
      </c>
      <c r="I19" s="43">
        <v>15</v>
      </c>
      <c r="J19" s="25">
        <v>4.5</v>
      </c>
      <c r="K19" s="25">
        <v>4.5</v>
      </c>
      <c r="L19" s="25">
        <v>1.5</v>
      </c>
      <c r="M19" s="25">
        <v>1.5</v>
      </c>
      <c r="N19" s="25">
        <v>4.5</v>
      </c>
      <c r="O19" s="25">
        <v>4.5</v>
      </c>
      <c r="P19" s="25">
        <f t="shared" si="0"/>
        <v>21</v>
      </c>
    </row>
    <row r="20" spans="1:16" x14ac:dyDescent="0.25">
      <c r="A20" s="43">
        <v>16</v>
      </c>
      <c r="B20" s="2">
        <v>3</v>
      </c>
      <c r="C20" s="2">
        <v>3</v>
      </c>
      <c r="D20" s="2">
        <v>3</v>
      </c>
      <c r="E20" s="2">
        <v>3</v>
      </c>
      <c r="F20" s="2">
        <v>3</v>
      </c>
      <c r="G20" s="2">
        <v>3</v>
      </c>
      <c r="I20" s="43">
        <v>16</v>
      </c>
      <c r="J20" s="25">
        <v>3.5</v>
      </c>
      <c r="K20" s="25">
        <v>3.5</v>
      </c>
      <c r="L20" s="25">
        <v>3.5</v>
      </c>
      <c r="M20" s="25">
        <v>3.5</v>
      </c>
      <c r="N20" s="25">
        <v>3.5</v>
      </c>
      <c r="O20" s="25">
        <v>3.5</v>
      </c>
      <c r="P20" s="25">
        <f t="shared" si="0"/>
        <v>21</v>
      </c>
    </row>
    <row r="21" spans="1:16" x14ac:dyDescent="0.25">
      <c r="A21" s="43">
        <v>17</v>
      </c>
      <c r="B21" s="2">
        <v>3</v>
      </c>
      <c r="C21" s="2">
        <v>3</v>
      </c>
      <c r="D21" s="2">
        <v>3</v>
      </c>
      <c r="E21" s="2">
        <v>3</v>
      </c>
      <c r="F21" s="2">
        <v>3</v>
      </c>
      <c r="G21" s="2">
        <v>3</v>
      </c>
      <c r="I21" s="43">
        <v>17</v>
      </c>
      <c r="J21" s="25">
        <v>3.5</v>
      </c>
      <c r="K21" s="25">
        <v>3.5</v>
      </c>
      <c r="L21" s="25">
        <v>3.5</v>
      </c>
      <c r="M21" s="25">
        <v>3.5</v>
      </c>
      <c r="N21" s="25">
        <v>3.5</v>
      </c>
      <c r="O21" s="25">
        <v>3.5</v>
      </c>
      <c r="P21" s="25">
        <f t="shared" si="0"/>
        <v>21</v>
      </c>
    </row>
    <row r="22" spans="1:16" x14ac:dyDescent="0.25">
      <c r="A22" s="43">
        <v>18</v>
      </c>
      <c r="B22" s="2">
        <v>3</v>
      </c>
      <c r="C22" s="2">
        <v>3</v>
      </c>
      <c r="D22" s="2">
        <v>3</v>
      </c>
      <c r="E22" s="2">
        <v>3</v>
      </c>
      <c r="F22" s="2">
        <v>3</v>
      </c>
      <c r="G22" s="2">
        <v>3</v>
      </c>
      <c r="I22" s="43">
        <v>18</v>
      </c>
      <c r="J22" s="25">
        <v>3.5</v>
      </c>
      <c r="K22" s="25">
        <v>3.5</v>
      </c>
      <c r="L22" s="25">
        <v>3.5</v>
      </c>
      <c r="M22" s="25">
        <v>3.5</v>
      </c>
      <c r="N22" s="25">
        <v>3.5</v>
      </c>
      <c r="O22" s="25">
        <v>3.5</v>
      </c>
      <c r="P22" s="25">
        <f t="shared" si="0"/>
        <v>21</v>
      </c>
    </row>
    <row r="23" spans="1:16" x14ac:dyDescent="0.25">
      <c r="A23" s="43">
        <v>19</v>
      </c>
      <c r="B23" s="2">
        <v>3</v>
      </c>
      <c r="C23" s="2">
        <v>3</v>
      </c>
      <c r="D23" s="2">
        <v>3</v>
      </c>
      <c r="E23" s="2">
        <v>3</v>
      </c>
      <c r="F23" s="2">
        <v>3</v>
      </c>
      <c r="G23" s="2">
        <v>3</v>
      </c>
      <c r="I23" s="43">
        <v>19</v>
      </c>
      <c r="J23" s="25">
        <v>3.5</v>
      </c>
      <c r="K23" s="25">
        <v>3.5</v>
      </c>
      <c r="L23" s="25">
        <v>3.5</v>
      </c>
      <c r="M23" s="25">
        <v>3.5</v>
      </c>
      <c r="N23" s="25">
        <v>3.5</v>
      </c>
      <c r="O23" s="25">
        <v>3.5</v>
      </c>
      <c r="P23" s="25">
        <f t="shared" si="0"/>
        <v>21</v>
      </c>
    </row>
    <row r="24" spans="1:16" x14ac:dyDescent="0.25">
      <c r="A24" s="43">
        <v>20</v>
      </c>
      <c r="B24" s="2">
        <v>3</v>
      </c>
      <c r="C24" s="2">
        <v>2</v>
      </c>
      <c r="D24" s="2">
        <v>4</v>
      </c>
      <c r="E24" s="2">
        <v>2</v>
      </c>
      <c r="F24" s="2">
        <v>5</v>
      </c>
      <c r="G24" s="2">
        <v>4</v>
      </c>
      <c r="I24" s="43">
        <v>20</v>
      </c>
      <c r="J24" s="25">
        <v>3</v>
      </c>
      <c r="K24" s="25">
        <v>1.5</v>
      </c>
      <c r="L24" s="25">
        <v>4.5</v>
      </c>
      <c r="M24" s="25">
        <v>1.5</v>
      </c>
      <c r="N24" s="25">
        <v>6</v>
      </c>
      <c r="O24" s="25">
        <v>4.5</v>
      </c>
      <c r="P24" s="25">
        <f t="shared" si="0"/>
        <v>21</v>
      </c>
    </row>
    <row r="25" spans="1:16" x14ac:dyDescent="0.25">
      <c r="A25" s="43">
        <v>21</v>
      </c>
      <c r="B25" s="2">
        <v>3</v>
      </c>
      <c r="C25" s="2">
        <v>3</v>
      </c>
      <c r="D25" s="2">
        <v>3</v>
      </c>
      <c r="E25" s="2">
        <v>3</v>
      </c>
      <c r="F25" s="2">
        <v>3</v>
      </c>
      <c r="G25" s="2">
        <v>3</v>
      </c>
      <c r="I25" s="43">
        <v>21</v>
      </c>
      <c r="J25" s="25">
        <v>3.5</v>
      </c>
      <c r="K25" s="25">
        <v>3.5</v>
      </c>
      <c r="L25" s="25">
        <v>3.5</v>
      </c>
      <c r="M25" s="25">
        <v>3.5</v>
      </c>
      <c r="N25" s="25">
        <v>3.5</v>
      </c>
      <c r="O25" s="25">
        <v>3.5</v>
      </c>
      <c r="P25" s="25">
        <f t="shared" si="0"/>
        <v>21</v>
      </c>
    </row>
    <row r="26" spans="1:16" x14ac:dyDescent="0.25">
      <c r="A26" s="43">
        <v>22</v>
      </c>
      <c r="B26" s="2">
        <v>3</v>
      </c>
      <c r="C26" s="2">
        <v>3</v>
      </c>
      <c r="D26" s="2">
        <v>3</v>
      </c>
      <c r="E26" s="2">
        <v>3</v>
      </c>
      <c r="F26" s="2">
        <v>3</v>
      </c>
      <c r="G26" s="2">
        <v>3</v>
      </c>
      <c r="I26" s="43">
        <v>22</v>
      </c>
      <c r="J26" s="25">
        <v>3.5</v>
      </c>
      <c r="K26" s="25">
        <v>3.5</v>
      </c>
      <c r="L26" s="25">
        <v>3.5</v>
      </c>
      <c r="M26" s="25">
        <v>3.5</v>
      </c>
      <c r="N26" s="25">
        <v>3.5</v>
      </c>
      <c r="O26" s="25">
        <v>3.5</v>
      </c>
      <c r="P26" s="25">
        <f t="shared" si="0"/>
        <v>21</v>
      </c>
    </row>
    <row r="27" spans="1:16" x14ac:dyDescent="0.25">
      <c r="A27" s="43">
        <v>23</v>
      </c>
      <c r="B27" s="2">
        <v>4</v>
      </c>
      <c r="C27" s="2">
        <v>3</v>
      </c>
      <c r="D27" s="2">
        <v>3</v>
      </c>
      <c r="E27" s="2">
        <v>3</v>
      </c>
      <c r="F27" s="2">
        <v>3</v>
      </c>
      <c r="G27" s="2">
        <v>3</v>
      </c>
      <c r="I27" s="43">
        <v>23</v>
      </c>
      <c r="J27" s="25">
        <v>6</v>
      </c>
      <c r="K27" s="25">
        <v>3</v>
      </c>
      <c r="L27" s="25">
        <v>3</v>
      </c>
      <c r="M27" s="25">
        <v>3</v>
      </c>
      <c r="N27" s="25">
        <v>3</v>
      </c>
      <c r="O27" s="25">
        <v>3</v>
      </c>
      <c r="P27" s="25">
        <f t="shared" si="0"/>
        <v>21</v>
      </c>
    </row>
    <row r="28" spans="1:16" x14ac:dyDescent="0.25">
      <c r="A28" s="43">
        <v>24</v>
      </c>
      <c r="B28" s="2">
        <v>3</v>
      </c>
      <c r="C28" s="2">
        <v>3</v>
      </c>
      <c r="D28" s="2">
        <v>3</v>
      </c>
      <c r="E28" s="2">
        <v>3</v>
      </c>
      <c r="F28" s="2">
        <v>3</v>
      </c>
      <c r="G28" s="2">
        <v>3</v>
      </c>
      <c r="I28" s="43">
        <v>24</v>
      </c>
      <c r="J28" s="25">
        <v>3.5</v>
      </c>
      <c r="K28" s="25">
        <v>3.5</v>
      </c>
      <c r="L28" s="25">
        <v>3.5</v>
      </c>
      <c r="M28" s="25">
        <v>3.5</v>
      </c>
      <c r="N28" s="25">
        <v>3.5</v>
      </c>
      <c r="O28" s="25">
        <v>3.5</v>
      </c>
      <c r="P28" s="25">
        <f t="shared" si="0"/>
        <v>21</v>
      </c>
    </row>
    <row r="29" spans="1:16" x14ac:dyDescent="0.25">
      <c r="A29" s="43">
        <v>25</v>
      </c>
      <c r="B29" s="2">
        <v>3</v>
      </c>
      <c r="C29" s="2">
        <v>3</v>
      </c>
      <c r="D29" s="2">
        <v>3</v>
      </c>
      <c r="E29" s="2">
        <v>3</v>
      </c>
      <c r="F29" s="2">
        <v>3</v>
      </c>
      <c r="G29" s="2">
        <v>3</v>
      </c>
      <c r="I29" s="43">
        <v>25</v>
      </c>
      <c r="J29" s="25">
        <v>3.5</v>
      </c>
      <c r="K29" s="25">
        <v>3.5</v>
      </c>
      <c r="L29" s="25">
        <v>3.5</v>
      </c>
      <c r="M29" s="25">
        <v>3.5</v>
      </c>
      <c r="N29" s="25">
        <v>3.5</v>
      </c>
      <c r="O29" s="25">
        <v>3.5</v>
      </c>
      <c r="P29" s="25">
        <f t="shared" si="0"/>
        <v>21</v>
      </c>
    </row>
    <row r="30" spans="1:16" x14ac:dyDescent="0.25">
      <c r="A30" s="43">
        <v>26</v>
      </c>
      <c r="B30" s="2">
        <v>3</v>
      </c>
      <c r="C30" s="2">
        <v>3</v>
      </c>
      <c r="D30" s="2">
        <v>2</v>
      </c>
      <c r="E30" s="2">
        <v>2</v>
      </c>
      <c r="F30" s="2">
        <v>3</v>
      </c>
      <c r="G30" s="2">
        <v>3</v>
      </c>
      <c r="I30" s="43">
        <v>26</v>
      </c>
      <c r="J30" s="25">
        <v>4.5</v>
      </c>
      <c r="K30" s="25">
        <v>4.5</v>
      </c>
      <c r="L30" s="25">
        <v>1.5</v>
      </c>
      <c r="M30" s="25">
        <v>1.5</v>
      </c>
      <c r="N30" s="25">
        <v>4.5</v>
      </c>
      <c r="O30" s="25">
        <v>4.5</v>
      </c>
      <c r="P30" s="25">
        <f t="shared" si="0"/>
        <v>21</v>
      </c>
    </row>
    <row r="31" spans="1:16" x14ac:dyDescent="0.25">
      <c r="A31" s="43">
        <v>27</v>
      </c>
      <c r="B31" s="2">
        <v>3</v>
      </c>
      <c r="C31" s="2">
        <v>3</v>
      </c>
      <c r="D31" s="2">
        <v>3</v>
      </c>
      <c r="E31" s="2">
        <v>3</v>
      </c>
      <c r="F31" s="2">
        <v>3</v>
      </c>
      <c r="G31" s="2">
        <v>5</v>
      </c>
      <c r="I31" s="43">
        <v>27</v>
      </c>
      <c r="J31" s="25">
        <v>3</v>
      </c>
      <c r="K31" s="25">
        <v>3</v>
      </c>
      <c r="L31" s="25">
        <v>3</v>
      </c>
      <c r="M31" s="25">
        <v>3</v>
      </c>
      <c r="N31" s="25">
        <v>3</v>
      </c>
      <c r="O31" s="25">
        <v>6</v>
      </c>
      <c r="P31" s="25">
        <f t="shared" si="0"/>
        <v>21</v>
      </c>
    </row>
    <row r="32" spans="1:16" x14ac:dyDescent="0.25">
      <c r="A32" s="43">
        <v>28</v>
      </c>
      <c r="B32" s="2">
        <v>3</v>
      </c>
      <c r="C32" s="2">
        <v>3</v>
      </c>
      <c r="D32" s="2">
        <v>3</v>
      </c>
      <c r="E32" s="2">
        <v>4</v>
      </c>
      <c r="F32" s="2">
        <v>3</v>
      </c>
      <c r="G32" s="2">
        <v>3</v>
      </c>
      <c r="I32" s="43">
        <v>28</v>
      </c>
      <c r="J32" s="25">
        <v>3</v>
      </c>
      <c r="K32" s="25">
        <v>3</v>
      </c>
      <c r="L32" s="25">
        <v>3</v>
      </c>
      <c r="M32" s="25">
        <v>6</v>
      </c>
      <c r="N32" s="25">
        <v>3</v>
      </c>
      <c r="O32" s="25">
        <v>3</v>
      </c>
      <c r="P32" s="25">
        <f t="shared" si="0"/>
        <v>21</v>
      </c>
    </row>
    <row r="33" spans="1:20" x14ac:dyDescent="0.25">
      <c r="A33" s="43">
        <v>29</v>
      </c>
      <c r="B33" s="2">
        <v>3</v>
      </c>
      <c r="C33" s="2">
        <v>3</v>
      </c>
      <c r="D33" s="2">
        <v>3</v>
      </c>
      <c r="E33" s="2">
        <v>3</v>
      </c>
      <c r="F33" s="2">
        <v>3</v>
      </c>
      <c r="G33" s="2">
        <v>3</v>
      </c>
      <c r="I33" s="43">
        <v>29</v>
      </c>
      <c r="J33" s="25">
        <v>3.5</v>
      </c>
      <c r="K33" s="25">
        <v>3.5</v>
      </c>
      <c r="L33" s="25">
        <v>3.5</v>
      </c>
      <c r="M33" s="25">
        <v>3.5</v>
      </c>
      <c r="N33" s="25">
        <v>3.5</v>
      </c>
      <c r="O33" s="25">
        <v>3.5</v>
      </c>
      <c r="P33" s="25">
        <f t="shared" si="0"/>
        <v>21</v>
      </c>
    </row>
    <row r="34" spans="1:20" x14ac:dyDescent="0.25">
      <c r="A34" s="43">
        <v>30</v>
      </c>
      <c r="B34" s="2">
        <v>3</v>
      </c>
      <c r="C34" s="2">
        <v>3</v>
      </c>
      <c r="D34" s="2">
        <v>2</v>
      </c>
      <c r="E34" s="2">
        <v>3</v>
      </c>
      <c r="F34" s="2">
        <v>3</v>
      </c>
      <c r="G34" s="2">
        <v>3</v>
      </c>
      <c r="I34" s="43">
        <v>30</v>
      </c>
      <c r="J34" s="25">
        <v>4</v>
      </c>
      <c r="K34" s="25">
        <v>4</v>
      </c>
      <c r="L34" s="25">
        <v>1</v>
      </c>
      <c r="M34" s="25">
        <v>4</v>
      </c>
      <c r="N34" s="25">
        <v>4</v>
      </c>
      <c r="O34" s="25">
        <v>4</v>
      </c>
      <c r="P34" s="25">
        <f t="shared" si="0"/>
        <v>21</v>
      </c>
    </row>
    <row r="35" spans="1:20" x14ac:dyDescent="0.25">
      <c r="A35" s="2" t="s">
        <v>151</v>
      </c>
      <c r="B35" s="2">
        <f t="shared" ref="B35:G35" si="1">SUM(B5:B34)</f>
        <v>93</v>
      </c>
      <c r="C35" s="2">
        <f t="shared" si="1"/>
        <v>92</v>
      </c>
      <c r="D35" s="2">
        <f t="shared" si="1"/>
        <v>89</v>
      </c>
      <c r="E35" s="2">
        <f t="shared" si="1"/>
        <v>87</v>
      </c>
      <c r="F35" s="2">
        <f t="shared" si="1"/>
        <v>92</v>
      </c>
      <c r="G35" s="2">
        <f t="shared" si="1"/>
        <v>94</v>
      </c>
      <c r="I35" s="2" t="s">
        <v>151</v>
      </c>
      <c r="J35" s="25">
        <f t="shared" ref="J35:P35" si="2">SUM(J5:J34)</f>
        <v>112</v>
      </c>
      <c r="K35" s="25">
        <f t="shared" si="2"/>
        <v>109</v>
      </c>
      <c r="L35" s="25">
        <f t="shared" si="2"/>
        <v>96</v>
      </c>
      <c r="M35" s="25">
        <f t="shared" si="2"/>
        <v>97.5</v>
      </c>
      <c r="N35" s="25">
        <f t="shared" si="2"/>
        <v>109</v>
      </c>
      <c r="O35" s="25">
        <f t="shared" si="2"/>
        <v>106.5</v>
      </c>
      <c r="P35" s="45">
        <f t="shared" si="2"/>
        <v>630</v>
      </c>
    </row>
    <row r="36" spans="1:20" x14ac:dyDescent="0.25">
      <c r="A36" s="2" t="s">
        <v>78</v>
      </c>
      <c r="B36" s="2">
        <f t="shared" ref="B36:G36" si="3">AVERAGE(B5:B34)</f>
        <v>3.1</v>
      </c>
      <c r="C36" s="2">
        <f t="shared" si="3"/>
        <v>3.0666666666666669</v>
      </c>
      <c r="D36" s="2">
        <f t="shared" si="3"/>
        <v>2.9666666666666668</v>
      </c>
      <c r="E36" s="2">
        <f t="shared" si="3"/>
        <v>2.9</v>
      </c>
      <c r="F36" s="2">
        <f t="shared" si="3"/>
        <v>3.0666666666666669</v>
      </c>
      <c r="G36" s="2">
        <f t="shared" si="3"/>
        <v>3.1333333333333333</v>
      </c>
      <c r="I36" s="2" t="s">
        <v>195</v>
      </c>
      <c r="J36" s="25">
        <f t="shared" ref="J36:O36" si="4">AVERAGE(J5:J34)</f>
        <v>3.7333333333333334</v>
      </c>
      <c r="K36" s="25">
        <f t="shared" si="4"/>
        <v>3.6333333333333333</v>
      </c>
      <c r="L36" s="25">
        <f t="shared" si="4"/>
        <v>3.2</v>
      </c>
      <c r="M36" s="25">
        <f t="shared" si="4"/>
        <v>3.25</v>
      </c>
      <c r="N36" s="25">
        <f t="shared" si="4"/>
        <v>3.6333333333333333</v>
      </c>
      <c r="O36" s="44">
        <f t="shared" si="4"/>
        <v>3.55</v>
      </c>
      <c r="P36" s="46"/>
    </row>
    <row r="39" spans="1:20" x14ac:dyDescent="0.25">
      <c r="I39" t="s">
        <v>196</v>
      </c>
      <c r="T39" t="s">
        <v>127</v>
      </c>
    </row>
    <row r="41" spans="1:20" x14ac:dyDescent="0.25">
      <c r="B41">
        <v>410</v>
      </c>
      <c r="C41" t="s">
        <v>246</v>
      </c>
    </row>
    <row r="42" spans="1:20" x14ac:dyDescent="0.25">
      <c r="B42">
        <v>214</v>
      </c>
      <c r="C42" t="s">
        <v>125</v>
      </c>
    </row>
    <row r="43" spans="1:20" x14ac:dyDescent="0.25">
      <c r="B43">
        <v>386</v>
      </c>
      <c r="C43" t="s">
        <v>120</v>
      </c>
    </row>
    <row r="44" spans="1:20" x14ac:dyDescent="0.25">
      <c r="B44">
        <v>752</v>
      </c>
      <c r="C44" t="s">
        <v>124</v>
      </c>
    </row>
    <row r="45" spans="1:20" x14ac:dyDescent="0.25">
      <c r="B45">
        <v>609</v>
      </c>
      <c r="C45" t="s">
        <v>123</v>
      </c>
      <c r="I45" t="s">
        <v>92</v>
      </c>
      <c r="J45">
        <f>(12/((S4*S3)*(S3+1))*SUMSQ(J35:O35)-3*(S4)*(S3+1))</f>
        <v>2.1000000000000227</v>
      </c>
      <c r="N45" t="s">
        <v>199</v>
      </c>
      <c r="O45" t="s">
        <v>214</v>
      </c>
    </row>
    <row r="46" spans="1:20" x14ac:dyDescent="0.25">
      <c r="B46">
        <v>127</v>
      </c>
      <c r="C46" t="s">
        <v>122</v>
      </c>
      <c r="I46" t="s">
        <v>197</v>
      </c>
      <c r="J46">
        <f>_xlfn.CHISQ.INV.RT(0.05,5)</f>
        <v>11.070497693516353</v>
      </c>
      <c r="K46" t="s">
        <v>198</v>
      </c>
      <c r="N46" t="s">
        <v>215</v>
      </c>
    </row>
    <row r="48" spans="1:20" x14ac:dyDescent="0.25">
      <c r="I48" t="s">
        <v>217</v>
      </c>
    </row>
    <row r="49" spans="9:17" x14ac:dyDescent="0.25">
      <c r="I49" t="s">
        <v>218</v>
      </c>
    </row>
    <row r="51" spans="9:17" x14ac:dyDescent="0.25">
      <c r="I51" t="s">
        <v>222</v>
      </c>
    </row>
    <row r="52" spans="9:17" x14ac:dyDescent="0.25">
      <c r="I52">
        <f>1.645*SQRT(S4*S3*(S3+1)/6)</f>
        <v>23.838314747481625</v>
      </c>
    </row>
    <row r="54" spans="9:17" x14ac:dyDescent="0.25">
      <c r="I54" t="s">
        <v>224</v>
      </c>
    </row>
    <row r="55" spans="9:17" x14ac:dyDescent="0.25">
      <c r="I55" s="2" t="s">
        <v>254</v>
      </c>
      <c r="J55" s="2" t="s">
        <v>195</v>
      </c>
      <c r="K55" s="2" t="s">
        <v>255</v>
      </c>
      <c r="L55" s="2" t="s">
        <v>256</v>
      </c>
      <c r="M55" s="2" t="s">
        <v>225</v>
      </c>
      <c r="P55" t="s">
        <v>259</v>
      </c>
    </row>
    <row r="56" spans="9:17" x14ac:dyDescent="0.25">
      <c r="I56" s="2" t="s">
        <v>64</v>
      </c>
      <c r="J56" s="25">
        <f>L36</f>
        <v>3.2</v>
      </c>
      <c r="K56" s="25">
        <f>L35</f>
        <v>96</v>
      </c>
      <c r="L56" s="25">
        <f>K56+$I$52</f>
        <v>119.83831474748163</v>
      </c>
      <c r="M56" s="2" t="s">
        <v>82</v>
      </c>
      <c r="P56" t="s">
        <v>63</v>
      </c>
      <c r="Q56" s="24">
        <f>J58</f>
        <v>3.55</v>
      </c>
    </row>
    <row r="57" spans="9:17" x14ac:dyDescent="0.25">
      <c r="I57" s="2" t="s">
        <v>67</v>
      </c>
      <c r="J57" s="25">
        <f>M36</f>
        <v>3.25</v>
      </c>
      <c r="K57" s="25">
        <f>M35</f>
        <v>97.5</v>
      </c>
      <c r="L57" s="25">
        <f t="shared" ref="L57:L61" si="5">K57+$I$52</f>
        <v>121.33831474748163</v>
      </c>
      <c r="M57" s="2" t="s">
        <v>82</v>
      </c>
      <c r="P57" t="s">
        <v>64</v>
      </c>
      <c r="Q57" s="24">
        <f>J56</f>
        <v>3.2</v>
      </c>
    </row>
    <row r="58" spans="9:17" x14ac:dyDescent="0.25">
      <c r="I58" s="2" t="s">
        <v>63</v>
      </c>
      <c r="J58" s="25">
        <f>O36</f>
        <v>3.55</v>
      </c>
      <c r="K58" s="25">
        <f>O35</f>
        <v>106.5</v>
      </c>
      <c r="L58" s="25">
        <f t="shared" si="5"/>
        <v>130.33831474748163</v>
      </c>
      <c r="M58" s="2" t="s">
        <v>82</v>
      </c>
      <c r="P58" t="s">
        <v>65</v>
      </c>
      <c r="Q58" s="24">
        <f>J60</f>
        <v>3.6333333333333333</v>
      </c>
    </row>
    <row r="59" spans="9:17" x14ac:dyDescent="0.25">
      <c r="I59" s="2" t="s">
        <v>66</v>
      </c>
      <c r="J59" s="25">
        <f>N36</f>
        <v>3.6333333333333333</v>
      </c>
      <c r="K59" s="25">
        <f>N35</f>
        <v>109</v>
      </c>
      <c r="L59" s="25">
        <f t="shared" si="5"/>
        <v>132.83831474748163</v>
      </c>
      <c r="M59" s="2" t="s">
        <v>82</v>
      </c>
      <c r="P59" t="s">
        <v>66</v>
      </c>
      <c r="Q59" s="24">
        <f>J59</f>
        <v>3.6333333333333333</v>
      </c>
    </row>
    <row r="60" spans="9:17" x14ac:dyDescent="0.25">
      <c r="I60" s="2" t="s">
        <v>65</v>
      </c>
      <c r="J60" s="25">
        <f>K36</f>
        <v>3.6333333333333333</v>
      </c>
      <c r="K60" s="25">
        <f>K35</f>
        <v>109</v>
      </c>
      <c r="L60" s="25">
        <f t="shared" si="5"/>
        <v>132.83831474748163</v>
      </c>
      <c r="M60" s="2" t="s">
        <v>82</v>
      </c>
      <c r="P60" t="s">
        <v>67</v>
      </c>
      <c r="Q60" s="24">
        <f>J57</f>
        <v>3.25</v>
      </c>
    </row>
    <row r="61" spans="9:17" x14ac:dyDescent="0.25">
      <c r="I61" s="2" t="s">
        <v>68</v>
      </c>
      <c r="J61" s="25">
        <f>J36</f>
        <v>3.7333333333333334</v>
      </c>
      <c r="K61" s="25">
        <f>J35</f>
        <v>112</v>
      </c>
      <c r="L61" s="25">
        <f t="shared" si="5"/>
        <v>135.83831474748163</v>
      </c>
      <c r="M61" s="2" t="s">
        <v>82</v>
      </c>
      <c r="P61" t="s">
        <v>68</v>
      </c>
      <c r="Q61" s="24">
        <f>J61</f>
        <v>3.7333333333333334</v>
      </c>
    </row>
    <row r="62" spans="9:17" x14ac:dyDescent="0.25">
      <c r="J62" s="2">
        <f>I52</f>
        <v>23.838314747481625</v>
      </c>
    </row>
    <row r="63" spans="9:17" x14ac:dyDescent="0.25">
      <c r="I63" t="s">
        <v>262</v>
      </c>
    </row>
  </sheetData>
  <mergeCells count="5">
    <mergeCell ref="A3:A4"/>
    <mergeCell ref="B3:G3"/>
    <mergeCell ref="I3:I4"/>
    <mergeCell ref="J3:O3"/>
    <mergeCell ref="P3:P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2"/>
  <sheetViews>
    <sheetView topLeftCell="E45" workbookViewId="0">
      <selection activeCell="I54" sqref="I54:M62"/>
    </sheetView>
  </sheetViews>
  <sheetFormatPr defaultRowHeight="15" x14ac:dyDescent="0.25"/>
  <cols>
    <col min="9" max="9" width="10" customWidth="1"/>
  </cols>
  <sheetData>
    <row r="1" spans="1:19" x14ac:dyDescent="0.25">
      <c r="A1" t="s">
        <v>202</v>
      </c>
    </row>
    <row r="3" spans="1:19" x14ac:dyDescent="0.25">
      <c r="A3" s="105" t="s">
        <v>193</v>
      </c>
      <c r="B3" s="105" t="s">
        <v>194</v>
      </c>
      <c r="C3" s="105"/>
      <c r="D3" s="105"/>
      <c r="E3" s="105"/>
      <c r="F3" s="105"/>
      <c r="G3" s="105"/>
      <c r="I3" s="105" t="s">
        <v>193</v>
      </c>
      <c r="J3" s="105" t="s">
        <v>194</v>
      </c>
      <c r="K3" s="105"/>
      <c r="L3" s="105"/>
      <c r="M3" s="105"/>
      <c r="N3" s="105"/>
      <c r="O3" s="105"/>
      <c r="P3" s="105" t="s">
        <v>151</v>
      </c>
      <c r="R3" t="s">
        <v>147</v>
      </c>
      <c r="S3">
        <v>6</v>
      </c>
    </row>
    <row r="4" spans="1:19" x14ac:dyDescent="0.25">
      <c r="A4" s="105"/>
      <c r="B4" s="43">
        <v>214</v>
      </c>
      <c r="C4" s="43">
        <v>127</v>
      </c>
      <c r="D4" s="43">
        <v>410</v>
      </c>
      <c r="E4" s="43">
        <v>752</v>
      </c>
      <c r="F4" s="43">
        <v>609</v>
      </c>
      <c r="G4" s="43">
        <v>386</v>
      </c>
      <c r="I4" s="105"/>
      <c r="J4" s="43">
        <v>214</v>
      </c>
      <c r="K4" s="43">
        <v>127</v>
      </c>
      <c r="L4" s="43">
        <v>410</v>
      </c>
      <c r="M4" s="43">
        <v>752</v>
      </c>
      <c r="N4" s="43">
        <v>609</v>
      </c>
      <c r="O4" s="43">
        <v>386</v>
      </c>
      <c r="P4" s="105"/>
      <c r="R4" t="s">
        <v>148</v>
      </c>
      <c r="S4">
        <v>30</v>
      </c>
    </row>
    <row r="5" spans="1:19" x14ac:dyDescent="0.25">
      <c r="A5" s="43">
        <v>1</v>
      </c>
      <c r="B5" s="2">
        <v>2</v>
      </c>
      <c r="C5" s="2">
        <v>5</v>
      </c>
      <c r="D5" s="2">
        <v>4</v>
      </c>
      <c r="E5" s="2">
        <v>2</v>
      </c>
      <c r="F5" s="2">
        <v>3</v>
      </c>
      <c r="G5" s="2">
        <v>2</v>
      </c>
      <c r="I5" s="43">
        <v>1</v>
      </c>
      <c r="J5" s="25">
        <v>2</v>
      </c>
      <c r="K5" s="25">
        <v>6</v>
      </c>
      <c r="L5" s="25">
        <v>5</v>
      </c>
      <c r="M5" s="25">
        <v>2</v>
      </c>
      <c r="N5" s="25">
        <v>4</v>
      </c>
      <c r="O5" s="25">
        <v>2</v>
      </c>
      <c r="P5" s="25">
        <f>SUM(J5:O5)</f>
        <v>21</v>
      </c>
    </row>
    <row r="6" spans="1:19" x14ac:dyDescent="0.25">
      <c r="A6" s="43">
        <v>2</v>
      </c>
      <c r="B6" s="2">
        <v>2</v>
      </c>
      <c r="C6" s="2">
        <v>4</v>
      </c>
      <c r="D6" s="2">
        <v>4</v>
      </c>
      <c r="E6" s="2">
        <v>2</v>
      </c>
      <c r="F6" s="2">
        <v>2</v>
      </c>
      <c r="G6" s="2">
        <v>5</v>
      </c>
      <c r="I6" s="43">
        <v>2</v>
      </c>
      <c r="J6" s="25">
        <v>2</v>
      </c>
      <c r="K6" s="25">
        <v>4.5</v>
      </c>
      <c r="L6" s="25">
        <v>4.5</v>
      </c>
      <c r="M6" s="25">
        <v>2</v>
      </c>
      <c r="N6" s="25">
        <v>2</v>
      </c>
      <c r="O6" s="25">
        <v>6</v>
      </c>
      <c r="P6" s="25">
        <f t="shared" ref="P6:P34" si="0">SUM(J6:O6)</f>
        <v>21</v>
      </c>
    </row>
    <row r="7" spans="1:19" x14ac:dyDescent="0.25">
      <c r="A7" s="43">
        <v>3</v>
      </c>
      <c r="B7" s="2">
        <v>3</v>
      </c>
      <c r="C7" s="2">
        <v>3</v>
      </c>
      <c r="D7" s="2">
        <v>4</v>
      </c>
      <c r="E7" s="2">
        <v>4</v>
      </c>
      <c r="F7" s="2">
        <v>3</v>
      </c>
      <c r="G7" s="2">
        <v>3</v>
      </c>
      <c r="I7" s="43">
        <v>3</v>
      </c>
      <c r="J7" s="25">
        <v>2.5</v>
      </c>
      <c r="K7" s="25">
        <v>2.5</v>
      </c>
      <c r="L7" s="25">
        <v>5.5</v>
      </c>
      <c r="M7" s="25">
        <v>5.5</v>
      </c>
      <c r="N7" s="25">
        <v>2.5</v>
      </c>
      <c r="O7" s="25">
        <v>2.5</v>
      </c>
      <c r="P7" s="25">
        <f t="shared" si="0"/>
        <v>21</v>
      </c>
    </row>
    <row r="8" spans="1:19" x14ac:dyDescent="0.25">
      <c r="A8" s="43">
        <v>4</v>
      </c>
      <c r="B8" s="2">
        <v>4</v>
      </c>
      <c r="C8" s="2">
        <v>4</v>
      </c>
      <c r="D8" s="2">
        <v>3</v>
      </c>
      <c r="E8" s="2">
        <v>5</v>
      </c>
      <c r="F8" s="2">
        <v>4</v>
      </c>
      <c r="G8" s="2">
        <v>3</v>
      </c>
      <c r="I8" s="43">
        <v>4</v>
      </c>
      <c r="J8" s="25">
        <v>4</v>
      </c>
      <c r="K8" s="25">
        <v>4</v>
      </c>
      <c r="L8" s="25">
        <v>1.5</v>
      </c>
      <c r="M8" s="25">
        <v>6</v>
      </c>
      <c r="N8" s="25">
        <v>4</v>
      </c>
      <c r="O8" s="25">
        <v>1.5</v>
      </c>
      <c r="P8" s="25">
        <f t="shared" si="0"/>
        <v>21</v>
      </c>
    </row>
    <row r="9" spans="1:19" x14ac:dyDescent="0.25">
      <c r="A9" s="43">
        <v>5</v>
      </c>
      <c r="B9" s="2">
        <v>4</v>
      </c>
      <c r="C9" s="2">
        <v>4</v>
      </c>
      <c r="D9" s="2">
        <v>4</v>
      </c>
      <c r="E9" s="2">
        <v>4</v>
      </c>
      <c r="F9" s="2">
        <v>3</v>
      </c>
      <c r="G9" s="2">
        <v>5</v>
      </c>
      <c r="I9" s="43">
        <v>5</v>
      </c>
      <c r="J9" s="25">
        <v>3.5</v>
      </c>
      <c r="K9" s="25">
        <v>3.5</v>
      </c>
      <c r="L9" s="25">
        <v>3.5</v>
      </c>
      <c r="M9" s="25">
        <v>3.5</v>
      </c>
      <c r="N9" s="25">
        <v>1</v>
      </c>
      <c r="O9" s="25">
        <v>6</v>
      </c>
      <c r="P9" s="25">
        <f t="shared" si="0"/>
        <v>21</v>
      </c>
    </row>
    <row r="10" spans="1:19" x14ac:dyDescent="0.25">
      <c r="A10" s="43">
        <v>6</v>
      </c>
      <c r="B10" s="2">
        <v>3</v>
      </c>
      <c r="C10" s="2">
        <v>3</v>
      </c>
      <c r="D10" s="2">
        <v>4</v>
      </c>
      <c r="E10" s="2">
        <v>3</v>
      </c>
      <c r="F10" s="2">
        <v>3</v>
      </c>
      <c r="G10" s="2">
        <v>4</v>
      </c>
      <c r="I10" s="43">
        <v>6</v>
      </c>
      <c r="J10" s="25">
        <v>2.5</v>
      </c>
      <c r="K10" s="25">
        <v>2.5</v>
      </c>
      <c r="L10" s="25">
        <v>5.5</v>
      </c>
      <c r="M10" s="25">
        <v>2.5</v>
      </c>
      <c r="N10" s="25">
        <v>2.5</v>
      </c>
      <c r="O10" s="25">
        <v>5.5</v>
      </c>
      <c r="P10" s="25">
        <f t="shared" si="0"/>
        <v>21</v>
      </c>
    </row>
    <row r="11" spans="1:19" x14ac:dyDescent="0.25">
      <c r="A11" s="43">
        <v>7</v>
      </c>
      <c r="B11" s="2">
        <v>2</v>
      </c>
      <c r="C11" s="2">
        <v>3</v>
      </c>
      <c r="D11" s="2">
        <v>4</v>
      </c>
      <c r="E11" s="2">
        <v>2</v>
      </c>
      <c r="F11" s="2">
        <v>3</v>
      </c>
      <c r="G11" s="2">
        <v>5</v>
      </c>
      <c r="I11" s="43">
        <v>7</v>
      </c>
      <c r="J11" s="25">
        <v>1.5</v>
      </c>
      <c r="K11" s="25">
        <v>3.5</v>
      </c>
      <c r="L11" s="25">
        <v>5</v>
      </c>
      <c r="M11" s="25">
        <v>1.5</v>
      </c>
      <c r="N11" s="25">
        <v>3.5</v>
      </c>
      <c r="O11" s="25">
        <v>6</v>
      </c>
      <c r="P11" s="25">
        <f t="shared" si="0"/>
        <v>21</v>
      </c>
    </row>
    <row r="12" spans="1:19" x14ac:dyDescent="0.25">
      <c r="A12" s="43">
        <v>8</v>
      </c>
      <c r="B12" s="2">
        <v>3</v>
      </c>
      <c r="C12" s="2">
        <v>4</v>
      </c>
      <c r="D12" s="2">
        <v>5</v>
      </c>
      <c r="E12" s="2">
        <v>2</v>
      </c>
      <c r="F12" s="2">
        <v>4</v>
      </c>
      <c r="G12" s="2">
        <v>1</v>
      </c>
      <c r="I12" s="43">
        <v>8</v>
      </c>
      <c r="J12" s="25">
        <v>3</v>
      </c>
      <c r="K12" s="25">
        <v>4.5</v>
      </c>
      <c r="L12" s="25">
        <v>6</v>
      </c>
      <c r="M12" s="25">
        <v>2</v>
      </c>
      <c r="N12" s="25">
        <v>4.5</v>
      </c>
      <c r="O12" s="25">
        <v>1</v>
      </c>
      <c r="P12" s="25">
        <f t="shared" si="0"/>
        <v>21</v>
      </c>
    </row>
    <row r="13" spans="1:19" x14ac:dyDescent="0.25">
      <c r="A13" s="43">
        <v>9</v>
      </c>
      <c r="B13" s="2">
        <v>2</v>
      </c>
      <c r="C13" s="2">
        <v>4</v>
      </c>
      <c r="D13" s="2">
        <v>5</v>
      </c>
      <c r="E13" s="2">
        <v>3</v>
      </c>
      <c r="F13" s="2">
        <v>4</v>
      </c>
      <c r="G13" s="2">
        <v>2</v>
      </c>
      <c r="I13" s="43">
        <v>9</v>
      </c>
      <c r="J13" s="25">
        <v>1.5</v>
      </c>
      <c r="K13" s="25">
        <v>4.5</v>
      </c>
      <c r="L13" s="25">
        <v>6</v>
      </c>
      <c r="M13" s="25">
        <v>3</v>
      </c>
      <c r="N13" s="25">
        <v>4.5</v>
      </c>
      <c r="O13" s="25">
        <v>1.5</v>
      </c>
      <c r="P13" s="25">
        <f t="shared" si="0"/>
        <v>21</v>
      </c>
    </row>
    <row r="14" spans="1:19" x14ac:dyDescent="0.25">
      <c r="A14" s="43">
        <v>10</v>
      </c>
      <c r="B14" s="2">
        <v>3</v>
      </c>
      <c r="C14" s="2">
        <v>4</v>
      </c>
      <c r="D14" s="2">
        <v>5</v>
      </c>
      <c r="E14" s="2">
        <v>3</v>
      </c>
      <c r="F14" s="2">
        <v>3</v>
      </c>
      <c r="G14" s="2">
        <v>4</v>
      </c>
      <c r="I14" s="43">
        <v>10</v>
      </c>
      <c r="J14" s="25">
        <v>2</v>
      </c>
      <c r="K14" s="25">
        <v>4.5</v>
      </c>
      <c r="L14" s="25">
        <v>6</v>
      </c>
      <c r="M14" s="25">
        <v>2</v>
      </c>
      <c r="N14" s="25">
        <v>2</v>
      </c>
      <c r="O14" s="25">
        <v>4.5</v>
      </c>
      <c r="P14" s="25">
        <f t="shared" si="0"/>
        <v>21</v>
      </c>
    </row>
    <row r="15" spans="1:19" x14ac:dyDescent="0.25">
      <c r="A15" s="43">
        <v>11</v>
      </c>
      <c r="B15" s="2">
        <v>2</v>
      </c>
      <c r="C15" s="2">
        <v>4</v>
      </c>
      <c r="D15" s="2">
        <v>5</v>
      </c>
      <c r="E15" s="2">
        <v>3</v>
      </c>
      <c r="F15" s="2">
        <v>4</v>
      </c>
      <c r="G15" s="2">
        <v>4</v>
      </c>
      <c r="I15" s="43">
        <v>11</v>
      </c>
      <c r="J15" s="25">
        <v>1</v>
      </c>
      <c r="K15" s="25">
        <v>4</v>
      </c>
      <c r="L15" s="25">
        <v>6</v>
      </c>
      <c r="M15" s="25">
        <v>2</v>
      </c>
      <c r="N15" s="25">
        <v>4</v>
      </c>
      <c r="O15" s="25">
        <v>4</v>
      </c>
      <c r="P15" s="25">
        <f t="shared" si="0"/>
        <v>21</v>
      </c>
    </row>
    <row r="16" spans="1:19" x14ac:dyDescent="0.25">
      <c r="A16" s="43">
        <v>12</v>
      </c>
      <c r="B16" s="2">
        <v>2</v>
      </c>
      <c r="C16" s="2">
        <v>4</v>
      </c>
      <c r="D16" s="2">
        <v>5</v>
      </c>
      <c r="E16" s="2">
        <v>2</v>
      </c>
      <c r="F16" s="2">
        <v>3</v>
      </c>
      <c r="G16" s="2">
        <v>5</v>
      </c>
      <c r="I16" s="43">
        <v>12</v>
      </c>
      <c r="J16" s="25">
        <v>1.5</v>
      </c>
      <c r="K16" s="25">
        <v>4</v>
      </c>
      <c r="L16" s="25">
        <v>5.5</v>
      </c>
      <c r="M16" s="25">
        <v>1.5</v>
      </c>
      <c r="N16" s="25">
        <v>3</v>
      </c>
      <c r="O16" s="25">
        <v>5.5</v>
      </c>
      <c r="P16" s="25">
        <f t="shared" si="0"/>
        <v>21</v>
      </c>
    </row>
    <row r="17" spans="1:16" x14ac:dyDescent="0.25">
      <c r="A17" s="43">
        <v>13</v>
      </c>
      <c r="B17" s="2">
        <v>2</v>
      </c>
      <c r="C17" s="2">
        <v>4</v>
      </c>
      <c r="D17" s="2">
        <v>5</v>
      </c>
      <c r="E17" s="2">
        <v>2</v>
      </c>
      <c r="F17" s="2">
        <v>2</v>
      </c>
      <c r="G17" s="2">
        <v>5</v>
      </c>
      <c r="I17" s="43">
        <v>13</v>
      </c>
      <c r="J17" s="25">
        <v>2</v>
      </c>
      <c r="K17" s="25">
        <v>4</v>
      </c>
      <c r="L17" s="25">
        <v>5.5</v>
      </c>
      <c r="M17" s="25">
        <v>2</v>
      </c>
      <c r="N17" s="25">
        <v>2</v>
      </c>
      <c r="O17" s="25">
        <v>5.5</v>
      </c>
      <c r="P17" s="25">
        <f t="shared" si="0"/>
        <v>21</v>
      </c>
    </row>
    <row r="18" spans="1:16" x14ac:dyDescent="0.25">
      <c r="A18" s="43">
        <v>14</v>
      </c>
      <c r="B18" s="2">
        <v>3</v>
      </c>
      <c r="C18" s="2">
        <v>3</v>
      </c>
      <c r="D18" s="2">
        <v>4</v>
      </c>
      <c r="E18" s="2">
        <v>3</v>
      </c>
      <c r="F18" s="2">
        <v>3</v>
      </c>
      <c r="G18" s="2">
        <v>3</v>
      </c>
      <c r="I18" s="43">
        <v>14</v>
      </c>
      <c r="J18" s="25">
        <v>3</v>
      </c>
      <c r="K18" s="25">
        <v>3</v>
      </c>
      <c r="L18" s="25">
        <v>6</v>
      </c>
      <c r="M18" s="25">
        <v>3</v>
      </c>
      <c r="N18" s="25">
        <v>3</v>
      </c>
      <c r="O18" s="25">
        <v>3</v>
      </c>
      <c r="P18" s="25">
        <f t="shared" si="0"/>
        <v>21</v>
      </c>
    </row>
    <row r="19" spans="1:16" x14ac:dyDescent="0.25">
      <c r="A19" s="43">
        <v>15</v>
      </c>
      <c r="B19" s="2">
        <v>4</v>
      </c>
      <c r="C19" s="2">
        <v>5</v>
      </c>
      <c r="D19" s="2">
        <v>5</v>
      </c>
      <c r="E19" s="2">
        <v>4</v>
      </c>
      <c r="F19" s="2">
        <v>4</v>
      </c>
      <c r="G19" s="2">
        <v>2</v>
      </c>
      <c r="I19" s="43">
        <v>15</v>
      </c>
      <c r="J19" s="25">
        <v>3</v>
      </c>
      <c r="K19" s="25">
        <v>5.5</v>
      </c>
      <c r="L19" s="25">
        <v>5.5</v>
      </c>
      <c r="M19" s="25">
        <v>3</v>
      </c>
      <c r="N19" s="25">
        <v>3</v>
      </c>
      <c r="O19" s="25">
        <v>1</v>
      </c>
      <c r="P19" s="25">
        <f t="shared" si="0"/>
        <v>21</v>
      </c>
    </row>
    <row r="20" spans="1:16" x14ac:dyDescent="0.25">
      <c r="A20" s="43">
        <v>16</v>
      </c>
      <c r="B20" s="2">
        <v>2</v>
      </c>
      <c r="C20" s="2">
        <v>2</v>
      </c>
      <c r="D20" s="2">
        <v>3</v>
      </c>
      <c r="E20" s="2">
        <v>2</v>
      </c>
      <c r="F20" s="2">
        <v>2</v>
      </c>
      <c r="G20" s="2">
        <v>4</v>
      </c>
      <c r="I20" s="43">
        <v>16</v>
      </c>
      <c r="J20" s="25">
        <v>2.5</v>
      </c>
      <c r="K20" s="25">
        <v>2.5</v>
      </c>
      <c r="L20" s="25">
        <v>5</v>
      </c>
      <c r="M20" s="25">
        <v>2.5</v>
      </c>
      <c r="N20" s="25">
        <v>2.5</v>
      </c>
      <c r="O20" s="25">
        <v>6</v>
      </c>
      <c r="P20" s="25">
        <f t="shared" si="0"/>
        <v>21</v>
      </c>
    </row>
    <row r="21" spans="1:16" x14ac:dyDescent="0.25">
      <c r="A21" s="43">
        <v>17</v>
      </c>
      <c r="B21" s="2">
        <v>3</v>
      </c>
      <c r="C21" s="2">
        <v>3</v>
      </c>
      <c r="D21" s="2">
        <v>5</v>
      </c>
      <c r="E21" s="2">
        <v>2</v>
      </c>
      <c r="F21" s="2">
        <v>2</v>
      </c>
      <c r="G21" s="2">
        <v>5</v>
      </c>
      <c r="I21" s="43">
        <v>17</v>
      </c>
      <c r="J21" s="25">
        <v>3.5</v>
      </c>
      <c r="K21" s="25">
        <v>3.5</v>
      </c>
      <c r="L21" s="25">
        <v>5.5</v>
      </c>
      <c r="M21" s="25">
        <v>1.5</v>
      </c>
      <c r="N21" s="25">
        <v>1.5</v>
      </c>
      <c r="O21" s="25">
        <v>5.5</v>
      </c>
      <c r="P21" s="25">
        <f t="shared" si="0"/>
        <v>21</v>
      </c>
    </row>
    <row r="22" spans="1:16" x14ac:dyDescent="0.25">
      <c r="A22" s="43">
        <v>18</v>
      </c>
      <c r="B22" s="2">
        <v>3</v>
      </c>
      <c r="C22" s="2">
        <v>3</v>
      </c>
      <c r="D22" s="2">
        <v>4</v>
      </c>
      <c r="E22" s="2">
        <v>2</v>
      </c>
      <c r="F22" s="2">
        <v>3</v>
      </c>
      <c r="G22" s="2">
        <v>4</v>
      </c>
      <c r="I22" s="43">
        <v>18</v>
      </c>
      <c r="J22" s="25">
        <v>3</v>
      </c>
      <c r="K22" s="25">
        <v>3</v>
      </c>
      <c r="L22" s="25">
        <v>5.5</v>
      </c>
      <c r="M22" s="25">
        <v>1</v>
      </c>
      <c r="N22" s="25">
        <v>3</v>
      </c>
      <c r="O22" s="25">
        <v>5.5</v>
      </c>
      <c r="P22" s="25">
        <f t="shared" si="0"/>
        <v>21</v>
      </c>
    </row>
    <row r="23" spans="1:16" x14ac:dyDescent="0.25">
      <c r="A23" s="43">
        <v>19</v>
      </c>
      <c r="B23" s="2">
        <v>3</v>
      </c>
      <c r="C23" s="2">
        <v>3</v>
      </c>
      <c r="D23" s="2">
        <v>4</v>
      </c>
      <c r="E23" s="2">
        <v>3</v>
      </c>
      <c r="F23" s="2">
        <v>2</v>
      </c>
      <c r="G23" s="2">
        <v>4</v>
      </c>
      <c r="I23" s="43">
        <v>19</v>
      </c>
      <c r="J23" s="25">
        <v>3</v>
      </c>
      <c r="K23" s="25">
        <v>3</v>
      </c>
      <c r="L23" s="25">
        <v>5.5</v>
      </c>
      <c r="M23" s="25">
        <v>3</v>
      </c>
      <c r="N23" s="25">
        <v>1</v>
      </c>
      <c r="O23" s="25">
        <v>5.5</v>
      </c>
      <c r="P23" s="25">
        <f t="shared" si="0"/>
        <v>21</v>
      </c>
    </row>
    <row r="24" spans="1:16" x14ac:dyDescent="0.25">
      <c r="A24" s="43">
        <v>20</v>
      </c>
      <c r="B24" s="2">
        <v>2</v>
      </c>
      <c r="C24" s="2">
        <v>5</v>
      </c>
      <c r="D24" s="2">
        <v>5</v>
      </c>
      <c r="E24" s="2">
        <v>4</v>
      </c>
      <c r="F24" s="2">
        <v>4</v>
      </c>
      <c r="G24" s="2">
        <v>5</v>
      </c>
      <c r="I24" s="43">
        <v>20</v>
      </c>
      <c r="J24" s="25">
        <v>1</v>
      </c>
      <c r="K24" s="25">
        <v>5</v>
      </c>
      <c r="L24" s="25">
        <v>5</v>
      </c>
      <c r="M24" s="25">
        <v>2.5</v>
      </c>
      <c r="N24" s="25">
        <v>2.5</v>
      </c>
      <c r="O24" s="25">
        <v>5</v>
      </c>
      <c r="P24" s="25">
        <f t="shared" si="0"/>
        <v>21</v>
      </c>
    </row>
    <row r="25" spans="1:16" x14ac:dyDescent="0.25">
      <c r="A25" s="43">
        <v>21</v>
      </c>
      <c r="B25" s="2">
        <v>1</v>
      </c>
      <c r="C25" s="2">
        <v>4</v>
      </c>
      <c r="D25" s="2">
        <v>5</v>
      </c>
      <c r="E25" s="2">
        <v>3</v>
      </c>
      <c r="F25" s="2">
        <v>3</v>
      </c>
      <c r="G25" s="2">
        <v>2</v>
      </c>
      <c r="I25" s="43">
        <v>21</v>
      </c>
      <c r="J25" s="25">
        <v>1</v>
      </c>
      <c r="K25" s="25">
        <v>5</v>
      </c>
      <c r="L25" s="25">
        <v>6</v>
      </c>
      <c r="M25" s="25">
        <v>3.5</v>
      </c>
      <c r="N25" s="25">
        <v>3.5</v>
      </c>
      <c r="O25" s="25">
        <v>2</v>
      </c>
      <c r="P25" s="25">
        <f t="shared" si="0"/>
        <v>21</v>
      </c>
    </row>
    <row r="26" spans="1:16" x14ac:dyDescent="0.25">
      <c r="A26" s="43">
        <v>22</v>
      </c>
      <c r="B26" s="2">
        <v>3</v>
      </c>
      <c r="C26" s="2">
        <v>4</v>
      </c>
      <c r="D26" s="2">
        <v>5</v>
      </c>
      <c r="E26" s="2">
        <v>3</v>
      </c>
      <c r="F26" s="2">
        <v>3</v>
      </c>
      <c r="G26" s="2">
        <v>4</v>
      </c>
      <c r="I26" s="43">
        <v>22</v>
      </c>
      <c r="J26" s="25">
        <v>2</v>
      </c>
      <c r="K26" s="25">
        <v>4.5</v>
      </c>
      <c r="L26" s="25">
        <v>6</v>
      </c>
      <c r="M26" s="25">
        <v>2</v>
      </c>
      <c r="N26" s="25">
        <v>2</v>
      </c>
      <c r="O26" s="25">
        <v>4.5</v>
      </c>
      <c r="P26" s="25">
        <f t="shared" si="0"/>
        <v>21</v>
      </c>
    </row>
    <row r="27" spans="1:16" x14ac:dyDescent="0.25">
      <c r="A27" s="43">
        <v>23</v>
      </c>
      <c r="B27" s="2">
        <v>5</v>
      </c>
      <c r="C27" s="2">
        <v>3</v>
      </c>
      <c r="D27" s="2">
        <v>2</v>
      </c>
      <c r="E27" s="2">
        <v>4</v>
      </c>
      <c r="F27" s="2">
        <v>4</v>
      </c>
      <c r="G27" s="2">
        <v>2</v>
      </c>
      <c r="I27" s="43">
        <v>23</v>
      </c>
      <c r="J27" s="25">
        <v>6</v>
      </c>
      <c r="K27" s="25">
        <v>3</v>
      </c>
      <c r="L27" s="25">
        <v>1.5</v>
      </c>
      <c r="M27" s="25">
        <v>4.5</v>
      </c>
      <c r="N27" s="25">
        <v>4.5</v>
      </c>
      <c r="O27" s="25">
        <v>1.5</v>
      </c>
      <c r="P27" s="25">
        <f t="shared" si="0"/>
        <v>21</v>
      </c>
    </row>
    <row r="28" spans="1:16" x14ac:dyDescent="0.25">
      <c r="A28" s="43">
        <v>24</v>
      </c>
      <c r="B28" s="2">
        <v>5</v>
      </c>
      <c r="C28" s="2">
        <v>4</v>
      </c>
      <c r="D28" s="2">
        <v>4</v>
      </c>
      <c r="E28" s="2">
        <v>4</v>
      </c>
      <c r="F28" s="2">
        <v>4</v>
      </c>
      <c r="G28" s="2">
        <v>4</v>
      </c>
      <c r="I28" s="43">
        <v>24</v>
      </c>
      <c r="J28" s="25">
        <v>6</v>
      </c>
      <c r="K28" s="25">
        <v>3</v>
      </c>
      <c r="L28" s="25">
        <v>3</v>
      </c>
      <c r="M28" s="25">
        <v>3</v>
      </c>
      <c r="N28" s="25">
        <v>3</v>
      </c>
      <c r="O28" s="25">
        <v>3</v>
      </c>
      <c r="P28" s="25">
        <f t="shared" si="0"/>
        <v>21</v>
      </c>
    </row>
    <row r="29" spans="1:16" x14ac:dyDescent="0.25">
      <c r="A29" s="43">
        <v>25</v>
      </c>
      <c r="B29" s="2">
        <v>2</v>
      </c>
      <c r="C29" s="2">
        <v>4</v>
      </c>
      <c r="D29" s="2">
        <v>4</v>
      </c>
      <c r="E29" s="2">
        <v>2</v>
      </c>
      <c r="F29" s="2">
        <v>4</v>
      </c>
      <c r="G29" s="2">
        <v>4</v>
      </c>
      <c r="I29" s="43">
        <v>25</v>
      </c>
      <c r="J29" s="25">
        <v>1.5</v>
      </c>
      <c r="K29" s="25">
        <v>4.5</v>
      </c>
      <c r="L29" s="25">
        <v>4.5</v>
      </c>
      <c r="M29" s="25">
        <v>1.5</v>
      </c>
      <c r="N29" s="25">
        <v>4.5</v>
      </c>
      <c r="O29" s="25">
        <v>4.5</v>
      </c>
      <c r="P29" s="25">
        <f t="shared" si="0"/>
        <v>21</v>
      </c>
    </row>
    <row r="30" spans="1:16" x14ac:dyDescent="0.25">
      <c r="A30" s="43">
        <v>26</v>
      </c>
      <c r="B30" s="2">
        <v>4</v>
      </c>
      <c r="C30" s="2">
        <v>4</v>
      </c>
      <c r="D30" s="2">
        <v>4</v>
      </c>
      <c r="E30" s="2">
        <v>4</v>
      </c>
      <c r="F30" s="2">
        <v>5</v>
      </c>
      <c r="G30" s="2">
        <v>4</v>
      </c>
      <c r="I30" s="43">
        <v>26</v>
      </c>
      <c r="J30" s="25">
        <v>3</v>
      </c>
      <c r="K30" s="25">
        <v>3</v>
      </c>
      <c r="L30" s="25">
        <v>3</v>
      </c>
      <c r="M30" s="25">
        <v>3</v>
      </c>
      <c r="N30" s="25">
        <v>6</v>
      </c>
      <c r="O30" s="25">
        <v>3</v>
      </c>
      <c r="P30" s="25">
        <f t="shared" si="0"/>
        <v>21</v>
      </c>
    </row>
    <row r="31" spans="1:16" x14ac:dyDescent="0.25">
      <c r="A31" s="43">
        <v>27</v>
      </c>
      <c r="B31" s="2">
        <v>2</v>
      </c>
      <c r="C31" s="2">
        <v>3</v>
      </c>
      <c r="D31" s="2">
        <v>5</v>
      </c>
      <c r="E31" s="2">
        <v>3</v>
      </c>
      <c r="F31" s="2">
        <v>2</v>
      </c>
      <c r="G31" s="2">
        <v>5</v>
      </c>
      <c r="I31" s="43">
        <v>27</v>
      </c>
      <c r="J31" s="25">
        <v>1.5</v>
      </c>
      <c r="K31" s="25">
        <v>3.5</v>
      </c>
      <c r="L31" s="25">
        <v>5.5</v>
      </c>
      <c r="M31" s="25">
        <v>3.5</v>
      </c>
      <c r="N31" s="25">
        <v>1.5</v>
      </c>
      <c r="O31" s="25">
        <v>5.5</v>
      </c>
      <c r="P31" s="25">
        <f t="shared" si="0"/>
        <v>21</v>
      </c>
    </row>
    <row r="32" spans="1:16" x14ac:dyDescent="0.25">
      <c r="A32" s="43">
        <v>28</v>
      </c>
      <c r="B32" s="2">
        <v>2</v>
      </c>
      <c r="C32" s="2">
        <v>3</v>
      </c>
      <c r="D32" s="2">
        <v>4</v>
      </c>
      <c r="E32" s="2">
        <v>2</v>
      </c>
      <c r="F32" s="2">
        <v>2</v>
      </c>
      <c r="G32" s="2">
        <v>4</v>
      </c>
      <c r="I32" s="43">
        <v>28</v>
      </c>
      <c r="J32" s="25">
        <v>2</v>
      </c>
      <c r="K32" s="25">
        <v>4</v>
      </c>
      <c r="L32" s="25">
        <v>5.5</v>
      </c>
      <c r="M32" s="25">
        <v>2</v>
      </c>
      <c r="N32" s="25">
        <v>2</v>
      </c>
      <c r="O32" s="25">
        <v>5.5</v>
      </c>
      <c r="P32" s="25">
        <f t="shared" si="0"/>
        <v>21</v>
      </c>
    </row>
    <row r="33" spans="1:16" x14ac:dyDescent="0.25">
      <c r="A33" s="43">
        <v>29</v>
      </c>
      <c r="B33" s="2">
        <v>3</v>
      </c>
      <c r="C33" s="2">
        <v>3</v>
      </c>
      <c r="D33" s="2">
        <v>5</v>
      </c>
      <c r="E33" s="2">
        <v>2</v>
      </c>
      <c r="F33" s="2">
        <v>2</v>
      </c>
      <c r="G33" s="2">
        <v>4</v>
      </c>
      <c r="I33" s="43">
        <v>29</v>
      </c>
      <c r="J33" s="25">
        <v>3.5</v>
      </c>
      <c r="K33" s="25">
        <v>3.5</v>
      </c>
      <c r="L33" s="25">
        <v>6</v>
      </c>
      <c r="M33" s="25">
        <v>1.5</v>
      </c>
      <c r="N33" s="25">
        <v>1.5</v>
      </c>
      <c r="O33" s="25">
        <v>5</v>
      </c>
      <c r="P33" s="25">
        <f t="shared" si="0"/>
        <v>21</v>
      </c>
    </row>
    <row r="34" spans="1:16" x14ac:dyDescent="0.25">
      <c r="A34" s="43">
        <v>30</v>
      </c>
      <c r="B34" s="2">
        <v>4</v>
      </c>
      <c r="C34" s="2">
        <v>4</v>
      </c>
      <c r="D34" s="2">
        <v>5</v>
      </c>
      <c r="E34" s="2">
        <v>4</v>
      </c>
      <c r="F34" s="2">
        <v>3</v>
      </c>
      <c r="G34" s="2">
        <v>4</v>
      </c>
      <c r="I34" s="43">
        <v>30</v>
      </c>
      <c r="J34" s="25">
        <v>3.5</v>
      </c>
      <c r="K34" s="25">
        <v>3.5</v>
      </c>
      <c r="L34" s="25">
        <v>6</v>
      </c>
      <c r="M34" s="25">
        <v>3.5</v>
      </c>
      <c r="N34" s="25">
        <v>1</v>
      </c>
      <c r="O34" s="25">
        <v>3.5</v>
      </c>
      <c r="P34" s="25">
        <f t="shared" si="0"/>
        <v>21</v>
      </c>
    </row>
    <row r="35" spans="1:16" x14ac:dyDescent="0.25">
      <c r="A35" s="2" t="s">
        <v>77</v>
      </c>
      <c r="B35" s="2">
        <f t="shared" ref="B35:G35" si="1">SUM(B5:B34)</f>
        <v>85</v>
      </c>
      <c r="C35" s="2">
        <f t="shared" si="1"/>
        <v>110</v>
      </c>
      <c r="D35" s="2">
        <f t="shared" si="1"/>
        <v>130</v>
      </c>
      <c r="E35" s="2">
        <f t="shared" si="1"/>
        <v>88</v>
      </c>
      <c r="F35" s="2">
        <f t="shared" si="1"/>
        <v>93</v>
      </c>
      <c r="G35" s="2">
        <f t="shared" si="1"/>
        <v>112</v>
      </c>
      <c r="I35" s="2" t="s">
        <v>77</v>
      </c>
      <c r="J35" s="25">
        <f>SUM(J5:J34)</f>
        <v>78</v>
      </c>
      <c r="K35" s="25">
        <f t="shared" ref="K35:O35" si="2">SUM(K5:K34)</f>
        <v>115</v>
      </c>
      <c r="L35" s="25">
        <f t="shared" si="2"/>
        <v>150.5</v>
      </c>
      <c r="M35" s="25">
        <f t="shared" si="2"/>
        <v>80</v>
      </c>
      <c r="N35" s="25">
        <f t="shared" si="2"/>
        <v>85.5</v>
      </c>
      <c r="O35" s="25">
        <f t="shared" si="2"/>
        <v>121</v>
      </c>
      <c r="P35" s="25">
        <f>SUM(P5:P34)</f>
        <v>630</v>
      </c>
    </row>
    <row r="36" spans="1:16" x14ac:dyDescent="0.25">
      <c r="A36" s="2" t="s">
        <v>78</v>
      </c>
      <c r="B36" s="2">
        <f t="shared" ref="B36:G36" si="3">AVERAGE(B5:B34)</f>
        <v>2.8333333333333335</v>
      </c>
      <c r="C36" s="2">
        <f t="shared" si="3"/>
        <v>3.6666666666666665</v>
      </c>
      <c r="D36" s="2">
        <f t="shared" si="3"/>
        <v>4.333333333333333</v>
      </c>
      <c r="E36" s="2">
        <f t="shared" si="3"/>
        <v>2.9333333333333331</v>
      </c>
      <c r="F36" s="2">
        <f t="shared" si="3"/>
        <v>3.1</v>
      </c>
      <c r="G36" s="2">
        <f t="shared" si="3"/>
        <v>3.7333333333333334</v>
      </c>
      <c r="I36" s="2" t="s">
        <v>78</v>
      </c>
      <c r="J36" s="25">
        <f>AVERAGE(J5:J34)</f>
        <v>2.6</v>
      </c>
      <c r="K36" s="25">
        <f t="shared" ref="K36:O36" si="4">AVERAGE(K5:K34)</f>
        <v>3.8333333333333335</v>
      </c>
      <c r="L36" s="25">
        <f t="shared" si="4"/>
        <v>5.0166666666666666</v>
      </c>
      <c r="M36" s="25">
        <f t="shared" si="4"/>
        <v>2.6666666666666665</v>
      </c>
      <c r="N36" s="25">
        <f t="shared" si="4"/>
        <v>2.85</v>
      </c>
      <c r="O36" s="25">
        <f t="shared" si="4"/>
        <v>4.0333333333333332</v>
      </c>
      <c r="P36" s="2"/>
    </row>
    <row r="39" spans="1:16" x14ac:dyDescent="0.25">
      <c r="I39" t="s">
        <v>196</v>
      </c>
    </row>
    <row r="41" spans="1:16" x14ac:dyDescent="0.25">
      <c r="B41">
        <v>410</v>
      </c>
      <c r="C41" t="s">
        <v>246</v>
      </c>
    </row>
    <row r="42" spans="1:16" x14ac:dyDescent="0.25">
      <c r="B42">
        <v>214</v>
      </c>
      <c r="C42" t="s">
        <v>125</v>
      </c>
    </row>
    <row r="43" spans="1:16" x14ac:dyDescent="0.25">
      <c r="B43">
        <v>386</v>
      </c>
      <c r="C43" t="s">
        <v>120</v>
      </c>
    </row>
    <row r="44" spans="1:16" x14ac:dyDescent="0.25">
      <c r="B44">
        <v>752</v>
      </c>
      <c r="C44" t="s">
        <v>124</v>
      </c>
    </row>
    <row r="45" spans="1:16" x14ac:dyDescent="0.25">
      <c r="B45">
        <v>609</v>
      </c>
      <c r="C45" t="s">
        <v>123</v>
      </c>
      <c r="I45" t="s">
        <v>92</v>
      </c>
      <c r="J45">
        <f>(12/((S4*S3)*(S3+1))*SUMSQ(J35:O35)-3*(S4)*(S3+1))</f>
        <v>39.623809523809541</v>
      </c>
      <c r="N45" t="s">
        <v>213</v>
      </c>
      <c r="O45" t="s">
        <v>200</v>
      </c>
    </row>
    <row r="46" spans="1:16" x14ac:dyDescent="0.25">
      <c r="B46">
        <v>127</v>
      </c>
      <c r="C46" t="s">
        <v>122</v>
      </c>
      <c r="I46" t="s">
        <v>197</v>
      </c>
      <c r="J46">
        <f>_xlfn.CHISQ.INV.RT(0.05,5)</f>
        <v>11.070497693516353</v>
      </c>
      <c r="K46" t="s">
        <v>198</v>
      </c>
      <c r="N46" t="s">
        <v>219</v>
      </c>
    </row>
    <row r="48" spans="1:16" x14ac:dyDescent="0.25">
      <c r="I48" t="s">
        <v>217</v>
      </c>
    </row>
    <row r="49" spans="9:18" x14ac:dyDescent="0.25">
      <c r="I49" t="s">
        <v>220</v>
      </c>
    </row>
    <row r="51" spans="9:18" x14ac:dyDescent="0.25">
      <c r="I51" t="s">
        <v>222</v>
      </c>
    </row>
    <row r="52" spans="9:18" x14ac:dyDescent="0.25">
      <c r="I52">
        <f>1.645*SQRT(S4*S3*(S3+1)/6)</f>
        <v>23.838314747481625</v>
      </c>
    </row>
    <row r="54" spans="9:18" x14ac:dyDescent="0.25">
      <c r="I54" s="56" t="s">
        <v>224</v>
      </c>
      <c r="J54" s="56"/>
      <c r="K54" s="56"/>
      <c r="L54" s="56"/>
      <c r="M54" s="56"/>
    </row>
    <row r="55" spans="9:18" x14ac:dyDescent="0.25">
      <c r="I55" s="2" t="s">
        <v>254</v>
      </c>
      <c r="J55" s="2" t="s">
        <v>195</v>
      </c>
      <c r="K55" s="2" t="s">
        <v>255</v>
      </c>
      <c r="L55" s="2" t="s">
        <v>256</v>
      </c>
      <c r="M55" s="2" t="s">
        <v>225</v>
      </c>
      <c r="Q55" t="s">
        <v>260</v>
      </c>
    </row>
    <row r="56" spans="9:18" x14ac:dyDescent="0.25">
      <c r="I56" s="2" t="s">
        <v>68</v>
      </c>
      <c r="J56" s="25">
        <f>J36</f>
        <v>2.6</v>
      </c>
      <c r="K56" s="25">
        <f>J35</f>
        <v>78</v>
      </c>
      <c r="L56" s="25">
        <f>K56+$I$52</f>
        <v>101.83831474748163</v>
      </c>
      <c r="M56" s="2" t="s">
        <v>82</v>
      </c>
      <c r="O56" s="24">
        <f>L56</f>
        <v>101.83831474748163</v>
      </c>
      <c r="Q56" t="s">
        <v>63</v>
      </c>
      <c r="R56" s="24">
        <f>J60</f>
        <v>4.0333333333333332</v>
      </c>
    </row>
    <row r="57" spans="9:18" x14ac:dyDescent="0.25">
      <c r="I57" s="2" t="s">
        <v>67</v>
      </c>
      <c r="J57" s="25">
        <f>M36</f>
        <v>2.6666666666666665</v>
      </c>
      <c r="K57" s="25">
        <f>M35</f>
        <v>80</v>
      </c>
      <c r="L57" s="25">
        <f t="shared" ref="L57:L61" si="5">K57+$I$52</f>
        <v>103.83831474748163</v>
      </c>
      <c r="M57" s="2" t="s">
        <v>82</v>
      </c>
      <c r="O57" s="24">
        <f>K59-I52</f>
        <v>91.161685252518367</v>
      </c>
      <c r="Q57" t="s">
        <v>64</v>
      </c>
      <c r="R57" s="24">
        <f>J61</f>
        <v>5.0166666666666666</v>
      </c>
    </row>
    <row r="58" spans="9:18" x14ac:dyDescent="0.25">
      <c r="I58" s="2" t="s">
        <v>66</v>
      </c>
      <c r="J58" s="25">
        <f>N36</f>
        <v>2.85</v>
      </c>
      <c r="K58" s="25">
        <f>N35</f>
        <v>85.5</v>
      </c>
      <c r="L58" s="25">
        <f t="shared" si="5"/>
        <v>109.33831474748163</v>
      </c>
      <c r="M58" s="2" t="s">
        <v>82</v>
      </c>
      <c r="O58" s="24">
        <f>K59+I52</f>
        <v>138.83831474748163</v>
      </c>
      <c r="Q58" t="s">
        <v>65</v>
      </c>
      <c r="R58" s="24">
        <f>J59</f>
        <v>3.8333333333333335</v>
      </c>
    </row>
    <row r="59" spans="9:18" x14ac:dyDescent="0.25">
      <c r="I59" s="2" t="s">
        <v>65</v>
      </c>
      <c r="J59" s="25">
        <f>K36</f>
        <v>3.8333333333333335</v>
      </c>
      <c r="K59" s="25">
        <f>K35</f>
        <v>115</v>
      </c>
      <c r="L59" s="25">
        <f t="shared" si="5"/>
        <v>138.83831474748163</v>
      </c>
      <c r="M59" s="2" t="s">
        <v>83</v>
      </c>
      <c r="Q59" t="s">
        <v>66</v>
      </c>
      <c r="R59" s="24">
        <f>J58</f>
        <v>2.85</v>
      </c>
    </row>
    <row r="60" spans="9:18" x14ac:dyDescent="0.25">
      <c r="I60" s="2" t="s">
        <v>63</v>
      </c>
      <c r="J60" s="25">
        <f>O36</f>
        <v>4.0333333333333332</v>
      </c>
      <c r="K60" s="25">
        <f>O35</f>
        <v>121</v>
      </c>
      <c r="L60" s="25">
        <f t="shared" si="5"/>
        <v>144.83831474748163</v>
      </c>
      <c r="M60" s="2" t="s">
        <v>83</v>
      </c>
      <c r="Q60" t="s">
        <v>67</v>
      </c>
      <c r="R60" s="24">
        <f>J57</f>
        <v>2.6666666666666665</v>
      </c>
    </row>
    <row r="61" spans="9:18" x14ac:dyDescent="0.25">
      <c r="I61" s="2" t="s">
        <v>64</v>
      </c>
      <c r="J61" s="25">
        <f>L36</f>
        <v>5.0166666666666666</v>
      </c>
      <c r="K61" s="25">
        <f>L35</f>
        <v>150.5</v>
      </c>
      <c r="L61" s="25">
        <f t="shared" si="5"/>
        <v>174.33831474748163</v>
      </c>
      <c r="M61" s="2" t="s">
        <v>249</v>
      </c>
      <c r="Q61" t="s">
        <v>68</v>
      </c>
      <c r="R61" s="24">
        <f>J56</f>
        <v>2.6</v>
      </c>
    </row>
    <row r="62" spans="9:18" x14ac:dyDescent="0.25">
      <c r="I62" s="56"/>
      <c r="J62" s="2">
        <f>I52</f>
        <v>23.838314747481625</v>
      </c>
      <c r="K62" s="56"/>
      <c r="L62" s="56"/>
      <c r="M62" s="56"/>
    </row>
  </sheetData>
  <mergeCells count="5">
    <mergeCell ref="A3:A4"/>
    <mergeCell ref="B3:G3"/>
    <mergeCell ref="I3:I4"/>
    <mergeCell ref="J3:O3"/>
    <mergeCell ref="P3:P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2"/>
  <sheetViews>
    <sheetView tabSelected="1" topLeftCell="T16" zoomScale="110" zoomScaleNormal="115" workbookViewId="0">
      <selection activeCell="AJ24" sqref="AJ24"/>
    </sheetView>
  </sheetViews>
  <sheetFormatPr defaultRowHeight="15" x14ac:dyDescent="0.25"/>
  <sheetData>
    <row r="1" spans="1:34" x14ac:dyDescent="0.25">
      <c r="A1" t="s">
        <v>203</v>
      </c>
    </row>
    <row r="2" spans="1:34" x14ac:dyDescent="0.25">
      <c r="U2" t="s">
        <v>238</v>
      </c>
    </row>
    <row r="3" spans="1:34" x14ac:dyDescent="0.25">
      <c r="A3" s="105" t="s">
        <v>193</v>
      </c>
      <c r="B3" s="105" t="s">
        <v>194</v>
      </c>
      <c r="C3" s="105"/>
      <c r="D3" s="105"/>
      <c r="E3" s="105"/>
      <c r="F3" s="105"/>
      <c r="G3" s="105"/>
      <c r="I3" s="105" t="s">
        <v>193</v>
      </c>
      <c r="J3" s="106" t="s">
        <v>194</v>
      </c>
      <c r="K3" s="107"/>
      <c r="L3" s="107"/>
      <c r="M3" s="107"/>
      <c r="N3" s="107"/>
      <c r="O3" s="108"/>
      <c r="P3" s="105" t="s">
        <v>151</v>
      </c>
      <c r="R3" t="s">
        <v>147</v>
      </c>
      <c r="S3">
        <v>6</v>
      </c>
      <c r="V3" t="s">
        <v>239</v>
      </c>
      <c r="W3" t="s">
        <v>240</v>
      </c>
      <c r="X3" t="s">
        <v>241</v>
      </c>
      <c r="Y3" t="s">
        <v>242</v>
      </c>
    </row>
    <row r="4" spans="1:34" x14ac:dyDescent="0.25">
      <c r="A4" s="105"/>
      <c r="B4" s="43">
        <v>214</v>
      </c>
      <c r="C4" s="43">
        <v>127</v>
      </c>
      <c r="D4" s="43">
        <v>410</v>
      </c>
      <c r="E4" s="43">
        <v>752</v>
      </c>
      <c r="F4" s="43">
        <v>609</v>
      </c>
      <c r="G4" s="43">
        <v>386</v>
      </c>
      <c r="I4" s="105"/>
      <c r="J4" s="43">
        <v>214</v>
      </c>
      <c r="K4" s="43">
        <v>127</v>
      </c>
      <c r="L4" s="43">
        <v>410</v>
      </c>
      <c r="M4" s="43">
        <v>752</v>
      </c>
      <c r="N4" s="43">
        <v>609</v>
      </c>
      <c r="O4" s="43">
        <v>386</v>
      </c>
      <c r="P4" s="105"/>
      <c r="R4" t="s">
        <v>148</v>
      </c>
      <c r="S4">
        <v>30</v>
      </c>
      <c r="U4" t="s">
        <v>63</v>
      </c>
      <c r="V4" s="24">
        <f>'orlep rasa'!G36</f>
        <v>3.5666666666666669</v>
      </c>
      <c r="W4" s="24">
        <f>'orlep aroma'!G36</f>
        <v>3.1333333333333333</v>
      </c>
      <c r="X4" s="24">
        <f>'orlep warna'!G36</f>
        <v>3.7333333333333334</v>
      </c>
      <c r="Y4" s="24">
        <f>G36</f>
        <v>3.3</v>
      </c>
      <c r="AB4" s="24"/>
      <c r="AE4" s="24"/>
      <c r="AH4" s="24"/>
    </row>
    <row r="5" spans="1:34" x14ac:dyDescent="0.25">
      <c r="A5" s="43">
        <v>1</v>
      </c>
      <c r="B5" s="2">
        <v>5</v>
      </c>
      <c r="C5" s="2">
        <v>5</v>
      </c>
      <c r="D5" s="2">
        <v>5</v>
      </c>
      <c r="E5" s="2">
        <v>5</v>
      </c>
      <c r="F5" s="2">
        <v>5</v>
      </c>
      <c r="G5" s="2">
        <v>5</v>
      </c>
      <c r="I5" s="43">
        <v>1</v>
      </c>
      <c r="J5" s="25">
        <v>3.5</v>
      </c>
      <c r="K5" s="25">
        <v>3.5</v>
      </c>
      <c r="L5" s="25">
        <v>3.5</v>
      </c>
      <c r="M5" s="25">
        <v>3.5</v>
      </c>
      <c r="N5" s="25">
        <v>3.5</v>
      </c>
      <c r="O5" s="25">
        <v>3.5</v>
      </c>
      <c r="P5" s="25">
        <f>SUM(J5:O5)</f>
        <v>21</v>
      </c>
      <c r="U5" t="s">
        <v>64</v>
      </c>
      <c r="V5" s="24">
        <f>'orlep rasa'!D36</f>
        <v>3.6333333333333333</v>
      </c>
      <c r="W5" s="24">
        <f>'orlep aroma'!D36</f>
        <v>2.9666666666666668</v>
      </c>
      <c r="X5" s="24">
        <f>'orlep warna'!D36</f>
        <v>4.333333333333333</v>
      </c>
      <c r="Y5" s="24">
        <f>D36</f>
        <v>3.4</v>
      </c>
      <c r="AB5" s="24"/>
      <c r="AE5" s="24"/>
      <c r="AH5" s="24"/>
    </row>
    <row r="6" spans="1:34" x14ac:dyDescent="0.25">
      <c r="A6" s="43">
        <v>2</v>
      </c>
      <c r="B6" s="2">
        <v>1</v>
      </c>
      <c r="C6" s="2">
        <v>4</v>
      </c>
      <c r="D6" s="2">
        <v>2</v>
      </c>
      <c r="E6" s="2">
        <v>4</v>
      </c>
      <c r="F6" s="2">
        <v>4</v>
      </c>
      <c r="G6" s="2">
        <v>4</v>
      </c>
      <c r="I6" s="43">
        <v>2</v>
      </c>
      <c r="J6" s="25">
        <v>1</v>
      </c>
      <c r="K6" s="25">
        <v>4.5</v>
      </c>
      <c r="L6" s="25">
        <v>2</v>
      </c>
      <c r="M6" s="25">
        <v>4.5</v>
      </c>
      <c r="N6" s="25">
        <v>4.5</v>
      </c>
      <c r="O6" s="25">
        <v>4.5</v>
      </c>
      <c r="P6" s="25">
        <f t="shared" ref="P6:P34" si="0">SUM(J6:O6)</f>
        <v>21</v>
      </c>
      <c r="U6" t="s">
        <v>65</v>
      </c>
      <c r="V6" s="24">
        <f>'orlep rasa'!C36</f>
        <v>3.2</v>
      </c>
      <c r="W6" s="24">
        <f>'orlep warna'!C36</f>
        <v>3.6666666666666665</v>
      </c>
      <c r="X6" s="24">
        <f>'orlep warna'!C36</f>
        <v>3.6666666666666665</v>
      </c>
      <c r="Y6" s="24">
        <f>C36</f>
        <v>3.0333333333333332</v>
      </c>
      <c r="AB6" s="24"/>
      <c r="AE6" s="24"/>
      <c r="AH6" s="24"/>
    </row>
    <row r="7" spans="1:34" x14ac:dyDescent="0.25">
      <c r="A7" s="43">
        <v>3</v>
      </c>
      <c r="B7" s="2">
        <v>2</v>
      </c>
      <c r="C7" s="2">
        <v>2</v>
      </c>
      <c r="D7" s="2">
        <v>2</v>
      </c>
      <c r="E7" s="2">
        <v>2</v>
      </c>
      <c r="F7" s="2">
        <v>2</v>
      </c>
      <c r="G7" s="2">
        <v>2</v>
      </c>
      <c r="I7" s="43">
        <v>3</v>
      </c>
      <c r="J7" s="25">
        <v>3.5</v>
      </c>
      <c r="K7" s="25">
        <v>3.5</v>
      </c>
      <c r="L7" s="25">
        <v>3.5</v>
      </c>
      <c r="M7" s="25">
        <v>3.5</v>
      </c>
      <c r="N7" s="25">
        <v>3.5</v>
      </c>
      <c r="O7" s="25">
        <v>3.5</v>
      </c>
      <c r="P7" s="25">
        <f t="shared" si="0"/>
        <v>21</v>
      </c>
      <c r="U7" t="s">
        <v>66</v>
      </c>
      <c r="V7" s="24">
        <f>'orlep rasa'!F36</f>
        <v>2.9666666666666668</v>
      </c>
      <c r="W7" s="24">
        <f>'orlep aroma'!F36</f>
        <v>3.0666666666666669</v>
      </c>
      <c r="X7" s="24">
        <f>'orlep warna'!F36</f>
        <v>3.1</v>
      </c>
      <c r="Y7" s="24">
        <f>F36</f>
        <v>3.3333333333333335</v>
      </c>
      <c r="AB7" s="24"/>
      <c r="AE7" s="24"/>
      <c r="AH7" s="24"/>
    </row>
    <row r="8" spans="1:34" x14ac:dyDescent="0.25">
      <c r="A8" s="43">
        <v>4</v>
      </c>
      <c r="B8" s="2">
        <v>4</v>
      </c>
      <c r="C8" s="2">
        <v>3</v>
      </c>
      <c r="D8" s="2">
        <v>3</v>
      </c>
      <c r="E8" s="2">
        <v>2</v>
      </c>
      <c r="F8" s="2">
        <v>5</v>
      </c>
      <c r="G8" s="2">
        <v>4</v>
      </c>
      <c r="I8" s="43">
        <v>4</v>
      </c>
      <c r="J8" s="25">
        <v>4.5</v>
      </c>
      <c r="K8" s="25">
        <v>2.5</v>
      </c>
      <c r="L8" s="25">
        <v>2.5</v>
      </c>
      <c r="M8" s="25">
        <v>1</v>
      </c>
      <c r="N8" s="25">
        <v>6</v>
      </c>
      <c r="O8" s="25">
        <v>4.5</v>
      </c>
      <c r="P8" s="25">
        <f t="shared" si="0"/>
        <v>21</v>
      </c>
      <c r="U8" t="s">
        <v>67</v>
      </c>
      <c r="V8" s="24">
        <f>'orlep rasa'!E36</f>
        <v>2.6333333333333333</v>
      </c>
      <c r="W8" s="24">
        <f>'orlep aroma'!E36</f>
        <v>2.9</v>
      </c>
      <c r="X8" s="24">
        <f>'orlep warna'!E36</f>
        <v>2.9333333333333331</v>
      </c>
      <c r="Y8" s="24">
        <f>E36</f>
        <v>3</v>
      </c>
      <c r="AB8" s="24"/>
      <c r="AE8" s="24"/>
      <c r="AH8" s="24"/>
    </row>
    <row r="9" spans="1:34" x14ac:dyDescent="0.25">
      <c r="A9" s="43">
        <v>5</v>
      </c>
      <c r="B9" s="2">
        <v>4</v>
      </c>
      <c r="C9" s="2">
        <v>4</v>
      </c>
      <c r="D9" s="2">
        <v>4</v>
      </c>
      <c r="E9" s="2">
        <v>4</v>
      </c>
      <c r="F9" s="2">
        <v>4</v>
      </c>
      <c r="G9" s="2">
        <v>4</v>
      </c>
      <c r="I9" s="43">
        <v>5</v>
      </c>
      <c r="J9" s="25">
        <v>3.5</v>
      </c>
      <c r="K9" s="25">
        <v>3.5</v>
      </c>
      <c r="L9" s="25">
        <v>3.5</v>
      </c>
      <c r="M9" s="25">
        <v>3.5</v>
      </c>
      <c r="N9" s="25">
        <v>3.5</v>
      </c>
      <c r="O9" s="25">
        <v>3.5</v>
      </c>
      <c r="P9" s="25">
        <f t="shared" si="0"/>
        <v>21</v>
      </c>
      <c r="U9" t="s">
        <v>68</v>
      </c>
      <c r="V9" s="24">
        <f>'orlep rasa'!B36</f>
        <v>3.0333333333333332</v>
      </c>
      <c r="W9" s="24">
        <f>'orlep aroma'!B36</f>
        <v>3.1</v>
      </c>
      <c r="X9" s="24">
        <f>'orlep warna'!B36</f>
        <v>2.8333333333333335</v>
      </c>
      <c r="Y9" s="24">
        <f>B36</f>
        <v>2.8</v>
      </c>
      <c r="AB9" s="24"/>
      <c r="AE9" s="24"/>
      <c r="AH9" s="24"/>
    </row>
    <row r="10" spans="1:34" x14ac:dyDescent="0.25">
      <c r="A10" s="43">
        <v>6</v>
      </c>
      <c r="B10" s="2">
        <v>3</v>
      </c>
      <c r="C10" s="2">
        <v>3</v>
      </c>
      <c r="D10" s="2">
        <v>3</v>
      </c>
      <c r="E10" s="2">
        <v>3</v>
      </c>
      <c r="F10" s="2">
        <v>3</v>
      </c>
      <c r="G10" s="2">
        <v>3</v>
      </c>
      <c r="I10" s="43">
        <v>6</v>
      </c>
      <c r="J10" s="25">
        <v>3.5</v>
      </c>
      <c r="K10" s="25">
        <v>3.5</v>
      </c>
      <c r="L10" s="25">
        <v>3.5</v>
      </c>
      <c r="M10" s="25">
        <v>3.5</v>
      </c>
      <c r="N10" s="25">
        <v>3.5</v>
      </c>
      <c r="O10" s="25">
        <v>3.5</v>
      </c>
      <c r="P10" s="25">
        <f t="shared" si="0"/>
        <v>21</v>
      </c>
    </row>
    <row r="11" spans="1:34" x14ac:dyDescent="0.25">
      <c r="A11" s="43">
        <v>7</v>
      </c>
      <c r="B11" s="2">
        <v>3</v>
      </c>
      <c r="C11" s="2">
        <v>3</v>
      </c>
      <c r="D11" s="2">
        <v>4</v>
      </c>
      <c r="E11" s="2">
        <v>2</v>
      </c>
      <c r="F11" s="2">
        <v>3</v>
      </c>
      <c r="G11" s="2">
        <v>3</v>
      </c>
      <c r="I11" s="43">
        <v>7</v>
      </c>
      <c r="J11" s="25">
        <v>3.5</v>
      </c>
      <c r="K11" s="25">
        <v>3.5</v>
      </c>
      <c r="L11" s="25">
        <v>6</v>
      </c>
      <c r="M11" s="25">
        <v>1</v>
      </c>
      <c r="N11" s="25">
        <v>3.5</v>
      </c>
      <c r="O11" s="25">
        <v>3.5</v>
      </c>
      <c r="P11" s="25">
        <f t="shared" si="0"/>
        <v>21</v>
      </c>
    </row>
    <row r="12" spans="1:34" x14ac:dyDescent="0.25">
      <c r="A12" s="43">
        <v>8</v>
      </c>
      <c r="B12" s="2">
        <v>2</v>
      </c>
      <c r="C12" s="2">
        <v>3</v>
      </c>
      <c r="D12" s="2">
        <v>4</v>
      </c>
      <c r="E12" s="2">
        <v>2</v>
      </c>
      <c r="F12" s="2">
        <v>2</v>
      </c>
      <c r="G12" s="2">
        <v>3</v>
      </c>
      <c r="I12" s="43">
        <v>8</v>
      </c>
      <c r="J12" s="25">
        <v>2</v>
      </c>
      <c r="K12" s="25">
        <v>4.5</v>
      </c>
      <c r="L12" s="25">
        <v>6</v>
      </c>
      <c r="M12" s="25">
        <v>2</v>
      </c>
      <c r="N12" s="25">
        <v>2</v>
      </c>
      <c r="O12" s="25">
        <v>4.5</v>
      </c>
      <c r="P12" s="25">
        <f t="shared" si="0"/>
        <v>21</v>
      </c>
    </row>
    <row r="13" spans="1:34" x14ac:dyDescent="0.25">
      <c r="A13" s="43">
        <v>9</v>
      </c>
      <c r="B13" s="2">
        <v>2</v>
      </c>
      <c r="C13" s="2">
        <v>4</v>
      </c>
      <c r="D13" s="2">
        <v>5</v>
      </c>
      <c r="E13" s="2">
        <v>4</v>
      </c>
      <c r="F13" s="2">
        <v>5</v>
      </c>
      <c r="G13" s="2">
        <v>4</v>
      </c>
      <c r="I13" s="43">
        <v>9</v>
      </c>
      <c r="J13" s="25">
        <v>1</v>
      </c>
      <c r="K13" s="25">
        <v>3</v>
      </c>
      <c r="L13" s="25">
        <v>5.5</v>
      </c>
      <c r="M13" s="25">
        <v>3</v>
      </c>
      <c r="N13" s="25">
        <v>5.5</v>
      </c>
      <c r="O13" s="25">
        <v>3</v>
      </c>
      <c r="P13" s="25">
        <f t="shared" si="0"/>
        <v>21</v>
      </c>
    </row>
    <row r="14" spans="1:34" x14ac:dyDescent="0.25">
      <c r="A14" s="43">
        <v>10</v>
      </c>
      <c r="B14" s="2">
        <v>4</v>
      </c>
      <c r="C14" s="2">
        <v>4</v>
      </c>
      <c r="D14" s="2">
        <v>4</v>
      </c>
      <c r="E14" s="2">
        <v>4</v>
      </c>
      <c r="F14" s="2">
        <v>4</v>
      </c>
      <c r="G14" s="2">
        <v>4</v>
      </c>
      <c r="I14" s="43">
        <v>10</v>
      </c>
      <c r="J14" s="25">
        <v>3.5</v>
      </c>
      <c r="K14" s="25">
        <v>3.5</v>
      </c>
      <c r="L14" s="25">
        <v>3.5</v>
      </c>
      <c r="M14" s="25">
        <v>3.5</v>
      </c>
      <c r="N14" s="25">
        <v>3.5</v>
      </c>
      <c r="O14" s="25">
        <v>3.5</v>
      </c>
      <c r="P14" s="25">
        <f t="shared" si="0"/>
        <v>21</v>
      </c>
    </row>
    <row r="15" spans="1:34" x14ac:dyDescent="0.25">
      <c r="A15" s="43">
        <v>11</v>
      </c>
      <c r="B15" s="2">
        <v>2</v>
      </c>
      <c r="C15" s="2">
        <v>2</v>
      </c>
      <c r="D15" s="2">
        <v>2</v>
      </c>
      <c r="E15" s="2">
        <v>3</v>
      </c>
      <c r="F15" s="2">
        <v>3</v>
      </c>
      <c r="G15" s="2">
        <v>2</v>
      </c>
      <c r="I15" s="43">
        <v>11</v>
      </c>
      <c r="J15" s="25">
        <v>2.5</v>
      </c>
      <c r="K15" s="25">
        <v>2.5</v>
      </c>
      <c r="L15" s="25">
        <v>2.5</v>
      </c>
      <c r="M15" s="25">
        <v>5.5</v>
      </c>
      <c r="N15" s="25">
        <v>5.5</v>
      </c>
      <c r="O15" s="25">
        <v>2.5</v>
      </c>
      <c r="P15" s="25">
        <f t="shared" si="0"/>
        <v>21</v>
      </c>
    </row>
    <row r="16" spans="1:34" x14ac:dyDescent="0.25">
      <c r="A16" s="43">
        <v>12</v>
      </c>
      <c r="B16" s="2">
        <v>4</v>
      </c>
      <c r="C16" s="2">
        <v>2</v>
      </c>
      <c r="D16" s="2">
        <v>4</v>
      </c>
      <c r="E16" s="2">
        <v>2</v>
      </c>
      <c r="F16" s="2">
        <v>4</v>
      </c>
      <c r="G16" s="2">
        <v>3</v>
      </c>
      <c r="I16" s="43">
        <v>12</v>
      </c>
      <c r="J16" s="25">
        <v>5</v>
      </c>
      <c r="K16" s="25">
        <v>1.5</v>
      </c>
      <c r="L16" s="25">
        <v>5</v>
      </c>
      <c r="M16" s="25">
        <v>1.5</v>
      </c>
      <c r="N16" s="25">
        <v>5</v>
      </c>
      <c r="O16" s="25">
        <v>3</v>
      </c>
      <c r="P16" s="25">
        <f t="shared" si="0"/>
        <v>21</v>
      </c>
    </row>
    <row r="17" spans="1:23" x14ac:dyDescent="0.25">
      <c r="A17" s="43">
        <v>13</v>
      </c>
      <c r="B17" s="2">
        <v>2</v>
      </c>
      <c r="C17" s="2">
        <v>2</v>
      </c>
      <c r="D17" s="2">
        <v>5</v>
      </c>
      <c r="E17" s="2">
        <v>2</v>
      </c>
      <c r="F17" s="2">
        <v>2</v>
      </c>
      <c r="G17" s="2">
        <v>5</v>
      </c>
      <c r="I17" s="43">
        <v>13</v>
      </c>
      <c r="J17" s="25">
        <v>2.5</v>
      </c>
      <c r="K17" s="25">
        <v>2.5</v>
      </c>
      <c r="L17" s="25">
        <v>5.5</v>
      </c>
      <c r="M17" s="25">
        <v>2.5</v>
      </c>
      <c r="N17" s="25">
        <v>2.5</v>
      </c>
      <c r="O17" s="25">
        <v>5.5</v>
      </c>
      <c r="P17" s="25">
        <f t="shared" si="0"/>
        <v>21</v>
      </c>
    </row>
    <row r="18" spans="1:23" x14ac:dyDescent="0.25">
      <c r="A18" s="43">
        <v>14</v>
      </c>
      <c r="B18" s="2">
        <v>2</v>
      </c>
      <c r="C18" s="2">
        <v>1</v>
      </c>
      <c r="D18" s="2">
        <v>2</v>
      </c>
      <c r="E18" s="2">
        <v>4</v>
      </c>
      <c r="F18" s="2">
        <v>4</v>
      </c>
      <c r="G18" s="2">
        <v>2</v>
      </c>
      <c r="I18" s="43">
        <v>14</v>
      </c>
      <c r="J18" s="25">
        <v>3</v>
      </c>
      <c r="K18" s="25">
        <v>1</v>
      </c>
      <c r="L18" s="25">
        <v>3</v>
      </c>
      <c r="M18" s="25">
        <v>5.5</v>
      </c>
      <c r="N18" s="25">
        <v>5.5</v>
      </c>
      <c r="O18" s="25">
        <v>3</v>
      </c>
      <c r="P18" s="25">
        <f t="shared" si="0"/>
        <v>21</v>
      </c>
    </row>
    <row r="19" spans="1:23" x14ac:dyDescent="0.25">
      <c r="A19" s="43">
        <v>15</v>
      </c>
      <c r="B19" s="2">
        <v>5</v>
      </c>
      <c r="C19" s="2">
        <v>5</v>
      </c>
      <c r="D19" s="2">
        <v>3</v>
      </c>
      <c r="E19" s="2">
        <v>4</v>
      </c>
      <c r="F19" s="2">
        <v>5</v>
      </c>
      <c r="G19" s="2">
        <v>2</v>
      </c>
      <c r="I19" s="43">
        <v>15</v>
      </c>
      <c r="J19" s="25">
        <v>5</v>
      </c>
      <c r="K19" s="25">
        <v>5</v>
      </c>
      <c r="L19" s="25">
        <v>2</v>
      </c>
      <c r="M19" s="25">
        <v>3</v>
      </c>
      <c r="N19" s="25">
        <v>5</v>
      </c>
      <c r="O19" s="25">
        <v>1</v>
      </c>
      <c r="P19" s="25">
        <f t="shared" si="0"/>
        <v>21</v>
      </c>
      <c r="U19" t="s">
        <v>316</v>
      </c>
    </row>
    <row r="20" spans="1:23" x14ac:dyDescent="0.25">
      <c r="A20" s="43">
        <v>16</v>
      </c>
      <c r="B20" s="2">
        <v>3</v>
      </c>
      <c r="C20" s="2">
        <v>3</v>
      </c>
      <c r="D20" s="2">
        <v>3</v>
      </c>
      <c r="E20" s="2">
        <v>3</v>
      </c>
      <c r="F20" s="2">
        <v>3</v>
      </c>
      <c r="G20" s="2">
        <v>3</v>
      </c>
      <c r="I20" s="43">
        <v>16</v>
      </c>
      <c r="J20" s="25">
        <v>3.5</v>
      </c>
      <c r="K20" s="25">
        <v>3.5</v>
      </c>
      <c r="L20" s="25">
        <v>3.5</v>
      </c>
      <c r="M20" s="25">
        <v>3.5</v>
      </c>
      <c r="N20" s="25">
        <v>3.5</v>
      </c>
      <c r="O20" s="25">
        <v>3.5</v>
      </c>
      <c r="P20" s="25">
        <f t="shared" si="0"/>
        <v>21</v>
      </c>
      <c r="V20" t="s">
        <v>209</v>
      </c>
      <c r="W20" t="s">
        <v>245</v>
      </c>
    </row>
    <row r="21" spans="1:23" x14ac:dyDescent="0.25">
      <c r="A21" s="43">
        <v>17</v>
      </c>
      <c r="B21" s="2">
        <v>2</v>
      </c>
      <c r="C21" s="2">
        <v>2</v>
      </c>
      <c r="D21" s="2">
        <v>2</v>
      </c>
      <c r="E21" s="2">
        <v>2</v>
      </c>
      <c r="F21" s="2">
        <v>2</v>
      </c>
      <c r="G21" s="2">
        <v>2</v>
      </c>
      <c r="I21" s="43">
        <v>17</v>
      </c>
      <c r="J21" s="25">
        <v>3.5</v>
      </c>
      <c r="K21" s="25">
        <v>3.5</v>
      </c>
      <c r="L21" s="25">
        <v>3.5</v>
      </c>
      <c r="M21" s="25">
        <v>3.5</v>
      </c>
      <c r="N21" s="25">
        <v>3.5</v>
      </c>
      <c r="O21" s="25">
        <v>3.5</v>
      </c>
      <c r="P21" s="25">
        <f t="shared" si="0"/>
        <v>21</v>
      </c>
      <c r="U21" t="s">
        <v>63</v>
      </c>
      <c r="V21" s="24">
        <f>X4</f>
        <v>3.7333333333333334</v>
      </c>
      <c r="W21" s="24">
        <f>Y4</f>
        <v>3.3</v>
      </c>
    </row>
    <row r="22" spans="1:23" x14ac:dyDescent="0.25">
      <c r="A22" s="43">
        <v>18</v>
      </c>
      <c r="B22" s="2">
        <v>1</v>
      </c>
      <c r="C22" s="2">
        <v>1</v>
      </c>
      <c r="D22" s="2">
        <v>2</v>
      </c>
      <c r="E22" s="2">
        <v>3</v>
      </c>
      <c r="F22" s="2">
        <v>2</v>
      </c>
      <c r="G22" s="2">
        <v>2</v>
      </c>
      <c r="I22" s="43">
        <v>18</v>
      </c>
      <c r="J22" s="25">
        <v>1.5</v>
      </c>
      <c r="K22" s="25">
        <v>1.5</v>
      </c>
      <c r="L22" s="25">
        <v>4</v>
      </c>
      <c r="M22" s="25">
        <v>6</v>
      </c>
      <c r="N22" s="25">
        <v>4</v>
      </c>
      <c r="O22" s="25">
        <v>4</v>
      </c>
      <c r="P22" s="25">
        <f t="shared" si="0"/>
        <v>21</v>
      </c>
      <c r="U22" t="s">
        <v>64</v>
      </c>
      <c r="V22" s="24">
        <f>X5</f>
        <v>4.333333333333333</v>
      </c>
      <c r="W22" s="24">
        <f>Y5</f>
        <v>3.4</v>
      </c>
    </row>
    <row r="23" spans="1:23" x14ac:dyDescent="0.25">
      <c r="A23" s="43">
        <v>19</v>
      </c>
      <c r="B23" s="2">
        <v>2</v>
      </c>
      <c r="C23" s="2">
        <v>3</v>
      </c>
      <c r="D23" s="2">
        <v>4</v>
      </c>
      <c r="E23" s="2">
        <v>4</v>
      </c>
      <c r="F23" s="2">
        <v>3</v>
      </c>
      <c r="G23" s="2">
        <v>4</v>
      </c>
      <c r="I23" s="43">
        <v>19</v>
      </c>
      <c r="J23" s="25">
        <v>1</v>
      </c>
      <c r="K23" s="25">
        <v>2.5</v>
      </c>
      <c r="L23" s="25">
        <v>5</v>
      </c>
      <c r="M23" s="25">
        <v>5</v>
      </c>
      <c r="N23" s="25">
        <v>2.5</v>
      </c>
      <c r="O23" s="25">
        <v>5</v>
      </c>
      <c r="P23" s="25">
        <f t="shared" si="0"/>
        <v>21</v>
      </c>
      <c r="U23" t="s">
        <v>65</v>
      </c>
      <c r="V23" s="24">
        <f>X6</f>
        <v>3.6666666666666665</v>
      </c>
      <c r="W23" s="24">
        <f>Y6</f>
        <v>3.0333333333333332</v>
      </c>
    </row>
    <row r="24" spans="1:23" x14ac:dyDescent="0.25">
      <c r="A24" s="43">
        <v>20</v>
      </c>
      <c r="B24" s="2">
        <v>2</v>
      </c>
      <c r="C24" s="2">
        <v>2</v>
      </c>
      <c r="D24" s="2">
        <v>4</v>
      </c>
      <c r="E24" s="2">
        <v>2</v>
      </c>
      <c r="F24" s="2">
        <v>5</v>
      </c>
      <c r="G24" s="2">
        <v>5</v>
      </c>
      <c r="I24" s="43">
        <v>20</v>
      </c>
      <c r="J24" s="25">
        <v>2</v>
      </c>
      <c r="K24" s="25">
        <v>2</v>
      </c>
      <c r="L24" s="25">
        <v>4</v>
      </c>
      <c r="M24" s="25">
        <v>2</v>
      </c>
      <c r="N24" s="25">
        <v>5.5</v>
      </c>
      <c r="O24" s="25">
        <v>5.5</v>
      </c>
      <c r="P24" s="25">
        <f t="shared" si="0"/>
        <v>21</v>
      </c>
      <c r="U24" t="s">
        <v>66</v>
      </c>
      <c r="V24" s="24">
        <f>X7</f>
        <v>3.1</v>
      </c>
      <c r="W24" s="24">
        <f>Y7</f>
        <v>3.3333333333333335</v>
      </c>
    </row>
    <row r="25" spans="1:23" x14ac:dyDescent="0.25">
      <c r="A25" s="43">
        <v>21</v>
      </c>
      <c r="B25" s="2">
        <v>3</v>
      </c>
      <c r="C25" s="2">
        <v>3</v>
      </c>
      <c r="D25" s="2">
        <v>3</v>
      </c>
      <c r="E25" s="2">
        <v>3</v>
      </c>
      <c r="F25" s="2">
        <v>3</v>
      </c>
      <c r="G25" s="2">
        <v>3</v>
      </c>
      <c r="I25" s="43">
        <v>21</v>
      </c>
      <c r="J25" s="25">
        <v>3.5</v>
      </c>
      <c r="K25" s="25">
        <v>3.5</v>
      </c>
      <c r="L25" s="25">
        <v>3.5</v>
      </c>
      <c r="M25" s="25">
        <v>3.5</v>
      </c>
      <c r="N25" s="25">
        <v>3.5</v>
      </c>
      <c r="O25" s="25">
        <v>3.5</v>
      </c>
      <c r="P25" s="25">
        <f t="shared" si="0"/>
        <v>21</v>
      </c>
      <c r="U25" t="s">
        <v>67</v>
      </c>
      <c r="V25" s="24">
        <f>X8</f>
        <v>2.9333333333333331</v>
      </c>
      <c r="W25" s="24">
        <f>Y8</f>
        <v>3</v>
      </c>
    </row>
    <row r="26" spans="1:23" x14ac:dyDescent="0.25">
      <c r="A26" s="43">
        <v>22</v>
      </c>
      <c r="B26" s="2">
        <v>3</v>
      </c>
      <c r="C26" s="2">
        <v>4</v>
      </c>
      <c r="D26" s="2">
        <v>4</v>
      </c>
      <c r="E26" s="2">
        <v>3</v>
      </c>
      <c r="F26" s="2">
        <v>3</v>
      </c>
      <c r="G26" s="2">
        <v>3</v>
      </c>
      <c r="I26" s="43">
        <v>22</v>
      </c>
      <c r="J26" s="25">
        <v>2.5</v>
      </c>
      <c r="K26" s="25">
        <v>5.5</v>
      </c>
      <c r="L26" s="25">
        <v>5.5</v>
      </c>
      <c r="M26" s="25">
        <v>2.5</v>
      </c>
      <c r="N26" s="25">
        <v>2.5</v>
      </c>
      <c r="O26" s="25">
        <v>2.5</v>
      </c>
      <c r="P26" s="25">
        <f t="shared" si="0"/>
        <v>21</v>
      </c>
      <c r="U26" t="s">
        <v>68</v>
      </c>
      <c r="V26" s="24">
        <f>X9</f>
        <v>2.8333333333333335</v>
      </c>
      <c r="W26" s="24">
        <f>Y9</f>
        <v>2.8</v>
      </c>
    </row>
    <row r="27" spans="1:23" x14ac:dyDescent="0.25">
      <c r="A27" s="43">
        <v>23</v>
      </c>
      <c r="B27" s="2">
        <v>3</v>
      </c>
      <c r="C27" s="2">
        <v>3</v>
      </c>
      <c r="D27" s="2">
        <v>4</v>
      </c>
      <c r="E27" s="2">
        <v>5</v>
      </c>
      <c r="F27" s="2">
        <v>4</v>
      </c>
      <c r="G27" s="2">
        <v>4</v>
      </c>
      <c r="I27" s="43">
        <v>23</v>
      </c>
      <c r="J27" s="25">
        <v>1.5</v>
      </c>
      <c r="K27" s="25">
        <v>1.5</v>
      </c>
      <c r="L27" s="25">
        <v>4</v>
      </c>
      <c r="M27" s="25">
        <v>6</v>
      </c>
      <c r="N27" s="25">
        <v>4</v>
      </c>
      <c r="O27" s="25">
        <v>4</v>
      </c>
      <c r="P27" s="25">
        <f t="shared" si="0"/>
        <v>21</v>
      </c>
    </row>
    <row r="28" spans="1:23" x14ac:dyDescent="0.25">
      <c r="A28" s="43">
        <v>24</v>
      </c>
      <c r="B28" s="2">
        <v>4</v>
      </c>
      <c r="C28" s="2">
        <v>4</v>
      </c>
      <c r="D28" s="2">
        <v>4</v>
      </c>
      <c r="E28" s="2">
        <v>4</v>
      </c>
      <c r="F28" s="2">
        <v>4</v>
      </c>
      <c r="G28" s="2">
        <v>4</v>
      </c>
      <c r="I28" s="43">
        <v>24</v>
      </c>
      <c r="J28" s="25">
        <v>3.5</v>
      </c>
      <c r="K28" s="25">
        <v>3.5</v>
      </c>
      <c r="L28" s="25">
        <v>3.5</v>
      </c>
      <c r="M28" s="25">
        <v>3.5</v>
      </c>
      <c r="N28" s="25">
        <v>3.5</v>
      </c>
      <c r="O28" s="25">
        <v>3.5</v>
      </c>
      <c r="P28" s="25">
        <f t="shared" si="0"/>
        <v>21</v>
      </c>
    </row>
    <row r="29" spans="1:23" x14ac:dyDescent="0.25">
      <c r="A29" s="43">
        <v>25</v>
      </c>
      <c r="B29" s="2">
        <v>3</v>
      </c>
      <c r="C29" s="2">
        <v>4</v>
      </c>
      <c r="D29" s="2">
        <v>3</v>
      </c>
      <c r="E29" s="2">
        <v>2</v>
      </c>
      <c r="F29" s="2">
        <v>2</v>
      </c>
      <c r="G29" s="2">
        <v>4</v>
      </c>
      <c r="I29" s="43">
        <v>25</v>
      </c>
      <c r="J29" s="25">
        <v>3.5</v>
      </c>
      <c r="K29" s="25">
        <v>5.5</v>
      </c>
      <c r="L29" s="25">
        <v>3.5</v>
      </c>
      <c r="M29" s="25">
        <v>1.5</v>
      </c>
      <c r="N29" s="25">
        <v>1.5</v>
      </c>
      <c r="O29" s="25">
        <v>5.5</v>
      </c>
      <c r="P29" s="25">
        <f t="shared" si="0"/>
        <v>21</v>
      </c>
    </row>
    <row r="30" spans="1:23" x14ac:dyDescent="0.25">
      <c r="A30" s="43">
        <v>26</v>
      </c>
      <c r="B30" s="2">
        <v>2</v>
      </c>
      <c r="C30" s="2">
        <v>3</v>
      </c>
      <c r="D30" s="2">
        <v>3</v>
      </c>
      <c r="E30" s="2">
        <v>3</v>
      </c>
      <c r="F30" s="2">
        <v>3</v>
      </c>
      <c r="G30" s="2">
        <v>3</v>
      </c>
      <c r="I30" s="43">
        <v>26</v>
      </c>
      <c r="J30" s="25">
        <v>1</v>
      </c>
      <c r="K30" s="25">
        <v>4</v>
      </c>
      <c r="L30" s="25">
        <v>4</v>
      </c>
      <c r="M30" s="25">
        <v>4</v>
      </c>
      <c r="N30" s="25">
        <v>4.0039999999999996</v>
      </c>
      <c r="O30" s="25">
        <v>4</v>
      </c>
      <c r="P30" s="25">
        <f t="shared" si="0"/>
        <v>21.003999999999998</v>
      </c>
    </row>
    <row r="31" spans="1:23" x14ac:dyDescent="0.25">
      <c r="A31" s="43">
        <v>27</v>
      </c>
      <c r="B31" s="2">
        <v>2</v>
      </c>
      <c r="C31" s="2">
        <v>3</v>
      </c>
      <c r="D31" s="2">
        <v>4</v>
      </c>
      <c r="E31" s="2">
        <v>2</v>
      </c>
      <c r="F31" s="2">
        <v>2</v>
      </c>
      <c r="G31" s="2">
        <v>3</v>
      </c>
      <c r="I31" s="43">
        <v>27</v>
      </c>
      <c r="J31" s="25">
        <v>2</v>
      </c>
      <c r="K31" s="25">
        <v>4.5</v>
      </c>
      <c r="L31" s="25">
        <v>6</v>
      </c>
      <c r="M31" s="25">
        <v>2</v>
      </c>
      <c r="N31" s="25">
        <v>2</v>
      </c>
      <c r="O31" s="25">
        <v>4.5</v>
      </c>
      <c r="P31" s="25">
        <f t="shared" si="0"/>
        <v>21</v>
      </c>
    </row>
    <row r="32" spans="1:23" x14ac:dyDescent="0.25">
      <c r="A32" s="43">
        <v>28</v>
      </c>
      <c r="B32" s="2">
        <v>3</v>
      </c>
      <c r="C32" s="2">
        <v>3</v>
      </c>
      <c r="D32" s="2">
        <v>3</v>
      </c>
      <c r="E32" s="2">
        <v>2</v>
      </c>
      <c r="F32" s="2">
        <v>3</v>
      </c>
      <c r="G32" s="2">
        <v>3</v>
      </c>
      <c r="I32" s="43">
        <v>28</v>
      </c>
      <c r="J32" s="25">
        <v>4</v>
      </c>
      <c r="K32" s="25">
        <v>4</v>
      </c>
      <c r="L32" s="25">
        <v>4</v>
      </c>
      <c r="M32" s="25">
        <v>1</v>
      </c>
      <c r="N32" s="25">
        <v>4</v>
      </c>
      <c r="O32" s="25">
        <v>4</v>
      </c>
      <c r="P32" s="25">
        <f t="shared" si="0"/>
        <v>21</v>
      </c>
    </row>
    <row r="33" spans="1:22" x14ac:dyDescent="0.25">
      <c r="A33" s="43">
        <v>29</v>
      </c>
      <c r="B33" s="2">
        <v>4</v>
      </c>
      <c r="C33" s="2">
        <v>3</v>
      </c>
      <c r="D33" s="2">
        <v>3</v>
      </c>
      <c r="E33" s="2">
        <v>2</v>
      </c>
      <c r="F33" s="2">
        <v>3</v>
      </c>
      <c r="G33" s="2">
        <v>3</v>
      </c>
      <c r="I33" s="43">
        <v>29</v>
      </c>
      <c r="J33" s="25">
        <v>6</v>
      </c>
      <c r="K33" s="25">
        <v>3.5</v>
      </c>
      <c r="L33" s="25">
        <v>3.5</v>
      </c>
      <c r="M33" s="25">
        <v>1</v>
      </c>
      <c r="N33" s="25">
        <v>3.5</v>
      </c>
      <c r="O33" s="25">
        <v>3.5</v>
      </c>
      <c r="P33" s="25">
        <f t="shared" si="0"/>
        <v>21</v>
      </c>
    </row>
    <row r="34" spans="1:22" x14ac:dyDescent="0.25">
      <c r="A34" s="43">
        <v>30</v>
      </c>
      <c r="B34" s="2">
        <v>2</v>
      </c>
      <c r="C34" s="2">
        <v>3</v>
      </c>
      <c r="D34" s="2">
        <v>4</v>
      </c>
      <c r="E34" s="2">
        <v>3</v>
      </c>
      <c r="F34" s="2">
        <v>3</v>
      </c>
      <c r="G34" s="2">
        <v>3</v>
      </c>
      <c r="I34" s="43">
        <v>30</v>
      </c>
      <c r="J34" s="25">
        <v>1</v>
      </c>
      <c r="K34" s="25">
        <v>3.5</v>
      </c>
      <c r="L34" s="25">
        <v>6</v>
      </c>
      <c r="M34" s="25">
        <v>3.5</v>
      </c>
      <c r="N34" s="25">
        <v>3.5</v>
      </c>
      <c r="O34" s="25">
        <v>3.5</v>
      </c>
      <c r="P34" s="25">
        <f t="shared" si="0"/>
        <v>21</v>
      </c>
    </row>
    <row r="35" spans="1:22" x14ac:dyDescent="0.25">
      <c r="A35" s="2" t="s">
        <v>77</v>
      </c>
      <c r="B35" s="2">
        <f t="shared" ref="B35:G35" si="1">SUM(B5:B34)</f>
        <v>84</v>
      </c>
      <c r="C35" s="2">
        <f t="shared" si="1"/>
        <v>91</v>
      </c>
      <c r="D35" s="2">
        <f t="shared" si="1"/>
        <v>102</v>
      </c>
      <c r="E35" s="2">
        <f t="shared" si="1"/>
        <v>90</v>
      </c>
      <c r="F35" s="2">
        <f t="shared" si="1"/>
        <v>100</v>
      </c>
      <c r="G35" s="2">
        <f t="shared" si="1"/>
        <v>99</v>
      </c>
      <c r="I35" s="2" t="s">
        <v>77</v>
      </c>
      <c r="J35" s="25">
        <f>SUM(J5:J34)</f>
        <v>87.5</v>
      </c>
      <c r="K35" s="25">
        <f t="shared" ref="K35:O35" si="2">SUM(K5:K34)</f>
        <v>100</v>
      </c>
      <c r="L35" s="25">
        <f t="shared" si="2"/>
        <v>121</v>
      </c>
      <c r="M35" s="25">
        <f t="shared" si="2"/>
        <v>95.5</v>
      </c>
      <c r="N35" s="25">
        <f t="shared" si="2"/>
        <v>113.504</v>
      </c>
      <c r="O35" s="25">
        <f t="shared" si="2"/>
        <v>112.5</v>
      </c>
      <c r="P35" s="45">
        <f>SUM(P5:P34)</f>
        <v>630.00400000000002</v>
      </c>
    </row>
    <row r="36" spans="1:22" x14ac:dyDescent="0.25">
      <c r="A36" s="2" t="s">
        <v>78</v>
      </c>
      <c r="B36" s="2">
        <f t="shared" ref="B36:G36" si="3">AVERAGE(B5:B34)</f>
        <v>2.8</v>
      </c>
      <c r="C36" s="2">
        <f t="shared" si="3"/>
        <v>3.0333333333333332</v>
      </c>
      <c r="D36" s="2">
        <f t="shared" si="3"/>
        <v>3.4</v>
      </c>
      <c r="E36" s="2">
        <f t="shared" si="3"/>
        <v>3</v>
      </c>
      <c r="F36" s="2">
        <f t="shared" si="3"/>
        <v>3.3333333333333335</v>
      </c>
      <c r="G36" s="2">
        <f t="shared" si="3"/>
        <v>3.3</v>
      </c>
      <c r="I36" s="2" t="s">
        <v>78</v>
      </c>
      <c r="J36" s="25">
        <f>AVERAGE(J5:J34)</f>
        <v>2.9166666666666665</v>
      </c>
      <c r="K36" s="25">
        <f t="shared" ref="K36:O36" si="4">AVERAGE(K5:K34)</f>
        <v>3.3333333333333335</v>
      </c>
      <c r="L36" s="25">
        <f t="shared" si="4"/>
        <v>4.0333333333333332</v>
      </c>
      <c r="M36" s="25">
        <f t="shared" si="4"/>
        <v>3.1833333333333331</v>
      </c>
      <c r="N36" s="25">
        <f t="shared" si="4"/>
        <v>3.783466666666667</v>
      </c>
      <c r="O36" s="44">
        <f t="shared" si="4"/>
        <v>3.75</v>
      </c>
      <c r="P36" s="46"/>
    </row>
    <row r="38" spans="1:22" x14ac:dyDescent="0.25">
      <c r="S38" s="18"/>
      <c r="T38" s="18"/>
      <c r="U38" s="18"/>
      <c r="V38" s="18"/>
    </row>
    <row r="39" spans="1:22" x14ac:dyDescent="0.25">
      <c r="I39" t="s">
        <v>196</v>
      </c>
      <c r="S39" s="18"/>
      <c r="T39" s="18"/>
      <c r="U39" s="18"/>
      <c r="V39" s="18"/>
    </row>
    <row r="40" spans="1:22" x14ac:dyDescent="0.25">
      <c r="S40" s="18"/>
      <c r="T40" s="18"/>
      <c r="U40" s="18"/>
      <c r="V40" s="18"/>
    </row>
    <row r="41" spans="1:22" x14ac:dyDescent="0.25">
      <c r="B41">
        <v>410</v>
      </c>
      <c r="C41" t="s">
        <v>246</v>
      </c>
      <c r="S41" s="18"/>
      <c r="T41" s="18"/>
      <c r="U41" s="18"/>
      <c r="V41" s="18"/>
    </row>
    <row r="42" spans="1:22" x14ac:dyDescent="0.25">
      <c r="B42">
        <v>214</v>
      </c>
      <c r="C42" t="s">
        <v>125</v>
      </c>
      <c r="S42" s="18"/>
      <c r="T42" s="18"/>
      <c r="U42" s="71"/>
      <c r="V42" s="18"/>
    </row>
    <row r="43" spans="1:22" x14ac:dyDescent="0.25">
      <c r="B43">
        <v>386</v>
      </c>
      <c r="C43" t="s">
        <v>120</v>
      </c>
      <c r="S43" s="18"/>
      <c r="T43" s="18"/>
      <c r="U43" s="71"/>
      <c r="V43" s="18"/>
    </row>
    <row r="44" spans="1:22" x14ac:dyDescent="0.25">
      <c r="B44">
        <v>752</v>
      </c>
      <c r="C44" t="s">
        <v>124</v>
      </c>
      <c r="S44" s="18"/>
      <c r="T44" s="18"/>
      <c r="U44" s="71"/>
      <c r="V44" s="18"/>
    </row>
    <row r="45" spans="1:22" x14ac:dyDescent="0.25">
      <c r="B45">
        <v>609</v>
      </c>
      <c r="C45" t="s">
        <v>123</v>
      </c>
      <c r="I45" t="s">
        <v>92</v>
      </c>
      <c r="J45">
        <f>(12/((S4*S3)*(S3+1))*SUMSQ(J35:O35)-3*(S4)*(S3+1))</f>
        <v>7.6848382476191546</v>
      </c>
      <c r="N45" t="s">
        <v>199</v>
      </c>
      <c r="O45" t="s">
        <v>214</v>
      </c>
      <c r="S45" s="18"/>
      <c r="T45" s="18"/>
      <c r="U45" s="71"/>
      <c r="V45" s="18"/>
    </row>
    <row r="46" spans="1:22" x14ac:dyDescent="0.25">
      <c r="B46">
        <v>127</v>
      </c>
      <c r="C46" t="s">
        <v>122</v>
      </c>
      <c r="I46" t="s">
        <v>197</v>
      </c>
      <c r="J46">
        <f>_xlfn.CHISQ.INV.RT(0.05,5)</f>
        <v>11.070497693516353</v>
      </c>
      <c r="K46" t="s">
        <v>212</v>
      </c>
      <c r="N46" t="s">
        <v>219</v>
      </c>
    </row>
    <row r="48" spans="1:22" x14ac:dyDescent="0.25">
      <c r="I48" t="s">
        <v>217</v>
      </c>
    </row>
    <row r="49" spans="9:18" x14ac:dyDescent="0.25">
      <c r="I49" t="s">
        <v>221</v>
      </c>
    </row>
    <row r="51" spans="9:18" x14ac:dyDescent="0.25">
      <c r="I51" t="s">
        <v>222</v>
      </c>
    </row>
    <row r="52" spans="9:18" x14ac:dyDescent="0.25">
      <c r="I52">
        <f>1.64*SQRT(S4*S3*(S3+1)/6)</f>
        <v>23.765857863750679</v>
      </c>
    </row>
    <row r="54" spans="9:18" x14ac:dyDescent="0.25">
      <c r="I54" t="s">
        <v>224</v>
      </c>
    </row>
    <row r="55" spans="9:18" x14ac:dyDescent="0.25">
      <c r="I55" s="2" t="s">
        <v>254</v>
      </c>
      <c r="J55" s="2" t="s">
        <v>195</v>
      </c>
      <c r="K55" s="2" t="s">
        <v>255</v>
      </c>
      <c r="L55" s="2" t="s">
        <v>256</v>
      </c>
      <c r="M55" s="2" t="s">
        <v>225</v>
      </c>
      <c r="Q55" t="s">
        <v>260</v>
      </c>
    </row>
    <row r="56" spans="9:18" x14ac:dyDescent="0.25">
      <c r="I56" s="2" t="s">
        <v>68</v>
      </c>
      <c r="J56" s="25">
        <f>J36</f>
        <v>2.9166666666666665</v>
      </c>
      <c r="K56" s="25">
        <f>J35</f>
        <v>87.5</v>
      </c>
      <c r="L56" s="25">
        <f>K56+$I$52</f>
        <v>111.26585786375068</v>
      </c>
      <c r="M56" s="2" t="s">
        <v>82</v>
      </c>
      <c r="O56" s="24">
        <f>L56</f>
        <v>111.26585786375068</v>
      </c>
      <c r="Q56" t="s">
        <v>63</v>
      </c>
      <c r="R56" s="24">
        <f>J59</f>
        <v>3.75</v>
      </c>
    </row>
    <row r="57" spans="9:18" x14ac:dyDescent="0.25">
      <c r="I57" s="2" t="s">
        <v>67</v>
      </c>
      <c r="J57" s="25">
        <f>M36</f>
        <v>3.1833333333333331</v>
      </c>
      <c r="K57" s="25">
        <f>M35</f>
        <v>95.5</v>
      </c>
      <c r="L57" s="25">
        <f t="shared" ref="L57:L61" si="5">K57+$I$52</f>
        <v>119.26585786375068</v>
      </c>
      <c r="M57" s="2" t="s">
        <v>248</v>
      </c>
      <c r="O57" s="24">
        <f>K59-I52</f>
        <v>88.734142136249318</v>
      </c>
      <c r="Q57" t="s">
        <v>64</v>
      </c>
      <c r="R57" s="24">
        <f>J61</f>
        <v>4.0333333333333332</v>
      </c>
    </row>
    <row r="58" spans="9:18" x14ac:dyDescent="0.25">
      <c r="I58" s="2" t="s">
        <v>65</v>
      </c>
      <c r="J58" s="25">
        <f>K36</f>
        <v>3.3333333333333335</v>
      </c>
      <c r="K58" s="25">
        <f>K35</f>
        <v>100</v>
      </c>
      <c r="L58" s="25">
        <f t="shared" si="5"/>
        <v>123.76585786375068</v>
      </c>
      <c r="M58" s="2" t="s">
        <v>258</v>
      </c>
      <c r="O58" s="24">
        <f>K57+I52</f>
        <v>119.26585786375068</v>
      </c>
      <c r="Q58" t="s">
        <v>65</v>
      </c>
      <c r="R58" s="24">
        <f>J58</f>
        <v>3.3333333333333335</v>
      </c>
    </row>
    <row r="59" spans="9:18" x14ac:dyDescent="0.25">
      <c r="I59" s="2" t="s">
        <v>63</v>
      </c>
      <c r="J59" s="25">
        <f>O36</f>
        <v>3.75</v>
      </c>
      <c r="K59" s="25">
        <f>O35</f>
        <v>112.5</v>
      </c>
      <c r="L59" s="25">
        <f t="shared" si="5"/>
        <v>136.26585786375068</v>
      </c>
      <c r="M59" s="2" t="s">
        <v>257</v>
      </c>
      <c r="O59" s="24">
        <f>K61-I52</f>
        <v>97.234142136249318</v>
      </c>
      <c r="Q59" t="s">
        <v>66</v>
      </c>
      <c r="R59" s="24">
        <f>J60</f>
        <v>3.783466666666667</v>
      </c>
    </row>
    <row r="60" spans="9:18" x14ac:dyDescent="0.25">
      <c r="I60" s="2" t="s">
        <v>66</v>
      </c>
      <c r="J60" s="25">
        <f>N36</f>
        <v>3.783466666666667</v>
      </c>
      <c r="K60" s="25">
        <f>N35</f>
        <v>113.504</v>
      </c>
      <c r="L60" s="25">
        <f t="shared" si="5"/>
        <v>137.26985786375067</v>
      </c>
      <c r="M60" s="2" t="s">
        <v>257</v>
      </c>
      <c r="Q60" t="s">
        <v>67</v>
      </c>
      <c r="R60" s="24">
        <f>J57</f>
        <v>3.1833333333333331</v>
      </c>
    </row>
    <row r="61" spans="9:18" x14ac:dyDescent="0.25">
      <c r="I61" s="2" t="s">
        <v>64</v>
      </c>
      <c r="J61" s="25">
        <f>L36</f>
        <v>4.0333333333333332</v>
      </c>
      <c r="K61" s="25">
        <f>L35</f>
        <v>121</v>
      </c>
      <c r="L61" s="25">
        <f t="shared" si="5"/>
        <v>144.76585786375068</v>
      </c>
      <c r="M61" s="2" t="s">
        <v>249</v>
      </c>
      <c r="Q61" t="s">
        <v>68</v>
      </c>
      <c r="R61" s="24">
        <f>J56</f>
        <v>2.9166666666666665</v>
      </c>
    </row>
    <row r="62" spans="9:18" x14ac:dyDescent="0.25">
      <c r="J62" s="2">
        <f>I52</f>
        <v>23.765857863750679</v>
      </c>
    </row>
  </sheetData>
  <mergeCells count="5">
    <mergeCell ref="A3:A4"/>
    <mergeCell ref="B3:G3"/>
    <mergeCell ref="I3:I4"/>
    <mergeCell ref="P3:P4"/>
    <mergeCell ref="J3:O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5"/>
  <sheetViews>
    <sheetView topLeftCell="A24" zoomScale="83" workbookViewId="0">
      <selection activeCell="F19" sqref="F19"/>
    </sheetView>
  </sheetViews>
  <sheetFormatPr defaultRowHeight="15" x14ac:dyDescent="0.25"/>
  <cols>
    <col min="2" max="2" width="13.5703125" customWidth="1"/>
  </cols>
  <sheetData>
    <row r="1" spans="1:35" x14ac:dyDescent="0.25">
      <c r="A1" t="s">
        <v>204</v>
      </c>
    </row>
    <row r="3" spans="1:35" x14ac:dyDescent="0.25">
      <c r="B3" s="109" t="s">
        <v>194</v>
      </c>
      <c r="C3" s="105" t="s">
        <v>193</v>
      </c>
      <c r="D3" s="105"/>
      <c r="E3" s="105"/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5"/>
      <c r="AB3" s="105"/>
      <c r="AC3" s="105"/>
      <c r="AD3" s="105"/>
      <c r="AE3" s="105"/>
      <c r="AF3" s="105"/>
      <c r="AG3" s="105" t="s">
        <v>77</v>
      </c>
      <c r="AH3" s="109" t="s">
        <v>78</v>
      </c>
      <c r="AI3" s="105" t="s">
        <v>226</v>
      </c>
    </row>
    <row r="4" spans="1:35" x14ac:dyDescent="0.25">
      <c r="B4" s="109"/>
      <c r="C4" s="43">
        <v>1</v>
      </c>
      <c r="D4" s="43">
        <v>2</v>
      </c>
      <c r="E4" s="43">
        <v>3</v>
      </c>
      <c r="F4" s="43">
        <v>4</v>
      </c>
      <c r="G4" s="43">
        <v>5</v>
      </c>
      <c r="H4" s="43">
        <v>6</v>
      </c>
      <c r="I4" s="43">
        <v>7</v>
      </c>
      <c r="J4" s="43">
        <v>8</v>
      </c>
      <c r="K4" s="43">
        <v>9</v>
      </c>
      <c r="L4" s="43">
        <v>10</v>
      </c>
      <c r="M4" s="43">
        <v>11</v>
      </c>
      <c r="N4" s="43">
        <v>12</v>
      </c>
      <c r="O4" s="43">
        <v>13</v>
      </c>
      <c r="P4" s="43">
        <v>14</v>
      </c>
      <c r="Q4" s="43">
        <v>15</v>
      </c>
      <c r="R4" s="43">
        <v>16</v>
      </c>
      <c r="S4" s="43">
        <v>17</v>
      </c>
      <c r="T4" s="43">
        <v>18</v>
      </c>
      <c r="U4" s="43">
        <v>19</v>
      </c>
      <c r="V4" s="43">
        <v>20</v>
      </c>
      <c r="W4" s="43">
        <v>21</v>
      </c>
      <c r="X4" s="43">
        <v>22</v>
      </c>
      <c r="Y4" s="43">
        <v>23</v>
      </c>
      <c r="Z4" s="43">
        <v>24</v>
      </c>
      <c r="AA4" s="43">
        <v>25</v>
      </c>
      <c r="AB4" s="43">
        <v>26</v>
      </c>
      <c r="AC4" s="43">
        <v>27</v>
      </c>
      <c r="AD4" s="43">
        <v>28</v>
      </c>
      <c r="AE4" s="43">
        <v>29</v>
      </c>
      <c r="AF4" s="43">
        <v>30</v>
      </c>
      <c r="AG4" s="105"/>
      <c r="AH4" s="109"/>
      <c r="AI4" s="105"/>
    </row>
    <row r="5" spans="1:35" x14ac:dyDescent="0.25">
      <c r="B5" s="2" t="s">
        <v>205</v>
      </c>
      <c r="C5" s="2">
        <v>0.8</v>
      </c>
      <c r="D5" s="2">
        <v>1</v>
      </c>
      <c r="E5" s="2">
        <v>1</v>
      </c>
      <c r="F5" s="2">
        <v>1</v>
      </c>
      <c r="G5" s="2">
        <v>0.8</v>
      </c>
      <c r="H5" s="2">
        <v>0.8</v>
      </c>
      <c r="I5" s="2">
        <v>0.4</v>
      </c>
      <c r="J5" s="2">
        <v>0.9</v>
      </c>
      <c r="K5" s="2">
        <v>0.9</v>
      </c>
      <c r="L5" s="2">
        <v>0.7</v>
      </c>
      <c r="M5" s="2">
        <v>0.9</v>
      </c>
      <c r="N5" s="2">
        <v>0.8</v>
      </c>
      <c r="O5" s="2">
        <v>0.1</v>
      </c>
      <c r="P5" s="2">
        <v>1</v>
      </c>
      <c r="Q5" s="2">
        <v>0.8</v>
      </c>
      <c r="R5" s="2">
        <v>0.9</v>
      </c>
      <c r="S5" s="2">
        <v>0.3</v>
      </c>
      <c r="T5" s="2">
        <v>0.7</v>
      </c>
      <c r="U5" s="2">
        <v>0.3</v>
      </c>
      <c r="V5" s="2">
        <v>0.5</v>
      </c>
      <c r="W5" s="2">
        <v>0.4</v>
      </c>
      <c r="X5" s="2">
        <v>1</v>
      </c>
      <c r="Y5" s="2">
        <v>1</v>
      </c>
      <c r="Z5" s="2">
        <v>0.4</v>
      </c>
      <c r="AA5" s="2">
        <v>0.1</v>
      </c>
      <c r="AB5" s="2">
        <v>0.4</v>
      </c>
      <c r="AC5" s="2">
        <v>0.7</v>
      </c>
      <c r="AD5" s="2">
        <v>0.3</v>
      </c>
      <c r="AE5" s="2">
        <v>0.4</v>
      </c>
      <c r="AF5" s="2">
        <v>0.4</v>
      </c>
      <c r="AG5" s="2">
        <f t="shared" ref="AG5:AG11" si="0">SUM(C5:AF5)</f>
        <v>19.7</v>
      </c>
      <c r="AH5" s="25">
        <f t="shared" ref="AH5:AH11" si="1">AVERAGE(C5:AF5)</f>
        <v>0.65666666666666662</v>
      </c>
      <c r="AI5" s="28">
        <f>AG5/AG$12</f>
        <v>0.15235885537509669</v>
      </c>
    </row>
    <row r="6" spans="1:35" x14ac:dyDescent="0.25">
      <c r="B6" s="2" t="s">
        <v>206</v>
      </c>
      <c r="C6" s="2">
        <v>0.5</v>
      </c>
      <c r="D6" s="2">
        <v>0.6</v>
      </c>
      <c r="E6" s="2">
        <v>0.7</v>
      </c>
      <c r="F6" s="2">
        <v>0.7</v>
      </c>
      <c r="G6" s="2">
        <v>0.5</v>
      </c>
      <c r="H6" s="2">
        <v>1</v>
      </c>
      <c r="I6" s="2">
        <v>0.5</v>
      </c>
      <c r="J6" s="2">
        <v>0.6</v>
      </c>
      <c r="K6" s="2">
        <v>0.7</v>
      </c>
      <c r="L6" s="2">
        <v>0.4</v>
      </c>
      <c r="M6" s="2">
        <v>0.4</v>
      </c>
      <c r="N6" s="2">
        <v>0.5</v>
      </c>
      <c r="O6" s="2">
        <v>0.2</v>
      </c>
      <c r="P6" s="2">
        <v>0.9</v>
      </c>
      <c r="Q6" s="2">
        <v>1</v>
      </c>
      <c r="R6" s="2">
        <v>1</v>
      </c>
      <c r="S6" s="2">
        <v>0.4</v>
      </c>
      <c r="T6" s="2">
        <v>0.4</v>
      </c>
      <c r="U6" s="2">
        <v>0.2</v>
      </c>
      <c r="V6" s="2">
        <v>0.6</v>
      </c>
      <c r="W6" s="2">
        <v>0.5</v>
      </c>
      <c r="X6" s="2">
        <v>0.8</v>
      </c>
      <c r="Y6" s="2">
        <v>0.9</v>
      </c>
      <c r="Z6" s="2">
        <v>0.5</v>
      </c>
      <c r="AA6" s="2">
        <v>0.4</v>
      </c>
      <c r="AB6" s="2">
        <v>0.6</v>
      </c>
      <c r="AC6" s="2">
        <v>0.9</v>
      </c>
      <c r="AD6" s="2">
        <v>0.4</v>
      </c>
      <c r="AE6" s="2">
        <v>0.5</v>
      </c>
      <c r="AF6" s="2">
        <v>0.6</v>
      </c>
      <c r="AG6" s="2">
        <f t="shared" si="0"/>
        <v>17.900000000000002</v>
      </c>
      <c r="AH6" s="25">
        <f t="shared" si="1"/>
        <v>0.59666666666666679</v>
      </c>
      <c r="AI6" s="28">
        <f t="shared" ref="AI6:AI11" si="2">AG6/AG$12</f>
        <v>0.13843774168600159</v>
      </c>
    </row>
    <row r="7" spans="1:35" x14ac:dyDescent="0.25">
      <c r="B7" s="2" t="s">
        <v>207</v>
      </c>
      <c r="C7" s="2">
        <v>0.9</v>
      </c>
      <c r="D7" s="2">
        <v>0.5</v>
      </c>
      <c r="E7" s="2">
        <v>0.4</v>
      </c>
      <c r="F7" s="2">
        <v>0.8</v>
      </c>
      <c r="G7" s="2">
        <v>0.3</v>
      </c>
      <c r="H7" s="2">
        <v>0.9</v>
      </c>
      <c r="I7" s="2">
        <v>0.8</v>
      </c>
      <c r="J7" s="2">
        <v>0.7</v>
      </c>
      <c r="K7" s="2">
        <v>0.2</v>
      </c>
      <c r="L7" s="2">
        <v>0.6</v>
      </c>
      <c r="M7" s="2">
        <v>1</v>
      </c>
      <c r="N7" s="2">
        <v>0.6</v>
      </c>
      <c r="O7" s="2">
        <v>0.9</v>
      </c>
      <c r="P7" s="2">
        <v>0.8</v>
      </c>
      <c r="Q7" s="2">
        <v>0.5</v>
      </c>
      <c r="R7" s="2">
        <v>0.2</v>
      </c>
      <c r="S7" s="2">
        <v>0.5</v>
      </c>
      <c r="T7" s="2">
        <v>0.6</v>
      </c>
      <c r="U7" s="2">
        <v>0.5</v>
      </c>
      <c r="V7" s="2">
        <v>0.8</v>
      </c>
      <c r="W7" s="2">
        <v>0.9</v>
      </c>
      <c r="X7" s="2">
        <v>0.9</v>
      </c>
      <c r="Y7" s="2">
        <v>0.7</v>
      </c>
      <c r="Z7" s="2">
        <v>0.7</v>
      </c>
      <c r="AA7" s="2">
        <v>0.5</v>
      </c>
      <c r="AB7" s="2">
        <v>0.5</v>
      </c>
      <c r="AC7" s="2">
        <v>0.4</v>
      </c>
      <c r="AD7" s="2">
        <v>0.5</v>
      </c>
      <c r="AE7" s="2">
        <v>0.6</v>
      </c>
      <c r="AF7" s="2">
        <v>0.5</v>
      </c>
      <c r="AG7" s="2">
        <f t="shared" si="0"/>
        <v>18.7</v>
      </c>
      <c r="AH7" s="25">
        <f t="shared" si="1"/>
        <v>0.62333333333333329</v>
      </c>
      <c r="AI7" s="28">
        <f t="shared" si="2"/>
        <v>0.14462490332559941</v>
      </c>
    </row>
    <row r="8" spans="1:35" x14ac:dyDescent="0.25">
      <c r="B8" s="2" t="s">
        <v>208</v>
      </c>
      <c r="C8" s="2">
        <v>0.7</v>
      </c>
      <c r="D8" s="2">
        <v>0.4</v>
      </c>
      <c r="E8" s="2">
        <v>0.8</v>
      </c>
      <c r="F8" s="2">
        <v>0.6</v>
      </c>
      <c r="G8" s="2">
        <v>0.7</v>
      </c>
      <c r="H8" s="2">
        <v>0.4</v>
      </c>
      <c r="I8" s="2">
        <v>0.2</v>
      </c>
      <c r="J8" s="2">
        <v>1</v>
      </c>
      <c r="K8" s="2">
        <v>0.8</v>
      </c>
      <c r="L8" s="2">
        <v>0.5</v>
      </c>
      <c r="M8" s="2">
        <v>0.7</v>
      </c>
      <c r="N8" s="2">
        <v>0.9</v>
      </c>
      <c r="O8" s="2">
        <v>0.8</v>
      </c>
      <c r="P8" s="2">
        <v>0.6</v>
      </c>
      <c r="Q8" s="2">
        <v>0.9</v>
      </c>
      <c r="R8" s="2">
        <v>0.8</v>
      </c>
      <c r="S8" s="2">
        <v>0.2</v>
      </c>
      <c r="T8" s="2">
        <v>0.3</v>
      </c>
      <c r="U8" s="2">
        <v>0.6</v>
      </c>
      <c r="V8" s="2">
        <v>0.2</v>
      </c>
      <c r="W8" s="2">
        <v>0.7</v>
      </c>
      <c r="X8" s="2">
        <v>0.7</v>
      </c>
      <c r="Y8" s="2">
        <v>0.8</v>
      </c>
      <c r="Z8" s="2">
        <v>1</v>
      </c>
      <c r="AA8" s="2">
        <v>0.7</v>
      </c>
      <c r="AB8" s="2">
        <v>0.7</v>
      </c>
      <c r="AC8" s="2">
        <v>0.8</v>
      </c>
      <c r="AD8" s="2">
        <v>0.2</v>
      </c>
      <c r="AE8" s="2">
        <v>0.3</v>
      </c>
      <c r="AF8" s="2">
        <v>0.3</v>
      </c>
      <c r="AG8" s="2">
        <f t="shared" si="0"/>
        <v>18.3</v>
      </c>
      <c r="AH8" s="25">
        <f t="shared" si="1"/>
        <v>0.61</v>
      </c>
      <c r="AI8" s="28">
        <f t="shared" si="2"/>
        <v>0.1415313225058005</v>
      </c>
    </row>
    <row r="9" spans="1:35" x14ac:dyDescent="0.25">
      <c r="B9" s="2" t="s">
        <v>209</v>
      </c>
      <c r="C9" s="2">
        <v>1</v>
      </c>
      <c r="D9" s="2">
        <v>0.8</v>
      </c>
      <c r="E9" s="2">
        <v>0.2</v>
      </c>
      <c r="F9" s="2">
        <v>0.5</v>
      </c>
      <c r="G9" s="2">
        <v>0.6</v>
      </c>
      <c r="H9" s="2">
        <v>0.6</v>
      </c>
      <c r="I9" s="2">
        <v>0.6</v>
      </c>
      <c r="J9" s="2">
        <v>0.5</v>
      </c>
      <c r="K9" s="2">
        <v>0.5</v>
      </c>
      <c r="L9" s="2">
        <v>0.9</v>
      </c>
      <c r="M9" s="2">
        <v>0.6</v>
      </c>
      <c r="N9" s="2">
        <v>0.7</v>
      </c>
      <c r="O9" s="2">
        <v>0.7</v>
      </c>
      <c r="P9" s="2">
        <v>0.1</v>
      </c>
      <c r="Q9" s="2">
        <v>0.7</v>
      </c>
      <c r="R9" s="2">
        <v>0.1</v>
      </c>
      <c r="S9" s="2">
        <v>0.6</v>
      </c>
      <c r="T9" s="2">
        <v>0.5</v>
      </c>
      <c r="U9" s="2">
        <v>0.7</v>
      </c>
      <c r="V9" s="2">
        <v>0.9</v>
      </c>
      <c r="W9" s="2">
        <v>0.8</v>
      </c>
      <c r="X9" s="2">
        <v>0.6</v>
      </c>
      <c r="Y9" s="2">
        <v>0.6</v>
      </c>
      <c r="Z9" s="2">
        <v>0.9</v>
      </c>
      <c r="AA9" s="2">
        <v>0.2</v>
      </c>
      <c r="AB9" s="2">
        <v>0.8</v>
      </c>
      <c r="AC9" s="2">
        <v>1</v>
      </c>
      <c r="AD9" s="2">
        <v>0.7</v>
      </c>
      <c r="AE9" s="2">
        <v>0.7</v>
      </c>
      <c r="AF9" s="2">
        <v>1</v>
      </c>
      <c r="AG9" s="2">
        <f t="shared" si="0"/>
        <v>19.099999999999994</v>
      </c>
      <c r="AH9" s="25">
        <f t="shared" si="1"/>
        <v>0.63666666666666649</v>
      </c>
      <c r="AI9" s="28">
        <f t="shared" si="2"/>
        <v>0.14771848414539829</v>
      </c>
    </row>
    <row r="10" spans="1:35" x14ac:dyDescent="0.25">
      <c r="B10" s="2" t="s">
        <v>210</v>
      </c>
      <c r="C10" s="2">
        <v>0.6</v>
      </c>
      <c r="D10" s="2">
        <v>0.7</v>
      </c>
      <c r="E10" s="2">
        <v>0.1</v>
      </c>
      <c r="F10" s="2">
        <v>0.4</v>
      </c>
      <c r="G10" s="2">
        <v>0.4</v>
      </c>
      <c r="H10" s="2">
        <v>0.5</v>
      </c>
      <c r="I10" s="2">
        <v>0.1</v>
      </c>
      <c r="J10" s="2">
        <v>0.8</v>
      </c>
      <c r="K10" s="2">
        <v>1</v>
      </c>
      <c r="L10" s="2">
        <v>0.8</v>
      </c>
      <c r="M10" s="2">
        <v>0.5</v>
      </c>
      <c r="N10" s="2">
        <v>0.4</v>
      </c>
      <c r="O10" s="2">
        <v>1</v>
      </c>
      <c r="P10" s="2">
        <v>0.7</v>
      </c>
      <c r="Q10" s="2">
        <v>0.4</v>
      </c>
      <c r="R10" s="2">
        <v>0.5</v>
      </c>
      <c r="S10" s="2">
        <v>0.1</v>
      </c>
      <c r="T10" s="2">
        <v>0.2</v>
      </c>
      <c r="U10" s="2">
        <v>0.1</v>
      </c>
      <c r="V10" s="2">
        <v>0.4</v>
      </c>
      <c r="W10" s="2">
        <v>0.6</v>
      </c>
      <c r="X10" s="2">
        <v>0.5</v>
      </c>
      <c r="Y10" s="2">
        <v>0.5</v>
      </c>
      <c r="Z10" s="2">
        <v>0.3</v>
      </c>
      <c r="AA10" s="2">
        <v>0.9</v>
      </c>
      <c r="AB10" s="2">
        <v>0.9</v>
      </c>
      <c r="AC10" s="2">
        <v>0.5</v>
      </c>
      <c r="AD10" s="2">
        <v>0.6</v>
      </c>
      <c r="AE10" s="2">
        <v>0.8</v>
      </c>
      <c r="AF10" s="2">
        <v>0.9</v>
      </c>
      <c r="AG10" s="2">
        <f t="shared" si="0"/>
        <v>16.2</v>
      </c>
      <c r="AH10" s="25">
        <f t="shared" si="1"/>
        <v>0.53999999999999992</v>
      </c>
      <c r="AI10" s="28">
        <f t="shared" si="2"/>
        <v>0.12529002320185617</v>
      </c>
    </row>
    <row r="11" spans="1:35" x14ac:dyDescent="0.25">
      <c r="B11" s="2" t="s">
        <v>211</v>
      </c>
      <c r="C11" s="2">
        <v>0.1</v>
      </c>
      <c r="D11" s="2">
        <v>0.9</v>
      </c>
      <c r="E11" s="2">
        <v>0.6</v>
      </c>
      <c r="F11" s="2">
        <v>0.9</v>
      </c>
      <c r="G11" s="2">
        <v>0.1</v>
      </c>
      <c r="H11" s="2">
        <v>0.7</v>
      </c>
      <c r="I11" s="2">
        <v>0.7</v>
      </c>
      <c r="J11" s="2">
        <v>0.4</v>
      </c>
      <c r="K11" s="2">
        <v>0.6</v>
      </c>
      <c r="L11" s="2">
        <v>1</v>
      </c>
      <c r="M11" s="2">
        <v>0.8</v>
      </c>
      <c r="N11" s="2">
        <v>1</v>
      </c>
      <c r="O11" s="2">
        <v>0.6</v>
      </c>
      <c r="P11" s="2">
        <v>0.5</v>
      </c>
      <c r="Q11" s="2">
        <v>0.6</v>
      </c>
      <c r="R11" s="2">
        <v>0.7</v>
      </c>
      <c r="S11" s="2">
        <v>1</v>
      </c>
      <c r="T11" s="2">
        <v>0.8</v>
      </c>
      <c r="U11" s="2">
        <v>0.4</v>
      </c>
      <c r="V11" s="2">
        <v>0.7</v>
      </c>
      <c r="W11" s="2">
        <v>1</v>
      </c>
      <c r="X11" s="2">
        <v>0.4</v>
      </c>
      <c r="Y11" s="2">
        <v>0.4</v>
      </c>
      <c r="Z11" s="2">
        <v>0.8</v>
      </c>
      <c r="AA11" s="2">
        <v>0.3</v>
      </c>
      <c r="AB11" s="2">
        <v>1</v>
      </c>
      <c r="AC11" s="2">
        <v>0.6</v>
      </c>
      <c r="AD11" s="2">
        <v>0.8</v>
      </c>
      <c r="AE11" s="2">
        <v>0.2</v>
      </c>
      <c r="AF11" s="2">
        <v>0.8</v>
      </c>
      <c r="AG11" s="2">
        <f t="shared" si="0"/>
        <v>19.400000000000002</v>
      </c>
      <c r="AH11" s="25">
        <f t="shared" si="1"/>
        <v>0.64666666666666672</v>
      </c>
      <c r="AI11" s="28">
        <f t="shared" si="2"/>
        <v>0.15003866976024752</v>
      </c>
    </row>
    <row r="12" spans="1:35" x14ac:dyDescent="0.25">
      <c r="B12" s="52" t="s">
        <v>151</v>
      </c>
      <c r="C12" s="2">
        <f>SUM(C5:C11)</f>
        <v>4.5999999999999996</v>
      </c>
      <c r="D12" s="2">
        <f t="shared" ref="D12:AF12" si="3">SUM(D5:D11)</f>
        <v>4.9000000000000004</v>
      </c>
      <c r="E12" s="2">
        <f t="shared" si="3"/>
        <v>3.8000000000000007</v>
      </c>
      <c r="F12" s="2">
        <f t="shared" si="3"/>
        <v>4.9000000000000004</v>
      </c>
      <c r="G12" s="2">
        <f t="shared" si="3"/>
        <v>3.4</v>
      </c>
      <c r="H12" s="2">
        <f t="shared" si="3"/>
        <v>4.9000000000000004</v>
      </c>
      <c r="I12" s="2">
        <f t="shared" si="3"/>
        <v>3.3</v>
      </c>
      <c r="J12" s="2">
        <f t="shared" si="3"/>
        <v>4.9000000000000004</v>
      </c>
      <c r="K12" s="2">
        <f t="shared" si="3"/>
        <v>4.6999999999999993</v>
      </c>
      <c r="L12" s="2">
        <f t="shared" si="3"/>
        <v>4.9000000000000004</v>
      </c>
      <c r="M12" s="2">
        <f t="shared" si="3"/>
        <v>4.8999999999999995</v>
      </c>
      <c r="N12" s="2">
        <f t="shared" si="3"/>
        <v>4.9000000000000004</v>
      </c>
      <c r="O12" s="2">
        <f t="shared" si="3"/>
        <v>4.3</v>
      </c>
      <c r="P12" s="2">
        <f t="shared" si="3"/>
        <v>4.6000000000000005</v>
      </c>
      <c r="Q12" s="2">
        <f t="shared" si="3"/>
        <v>4.8999999999999995</v>
      </c>
      <c r="R12" s="2">
        <f t="shared" si="3"/>
        <v>4.2</v>
      </c>
      <c r="S12" s="2">
        <f t="shared" si="3"/>
        <v>3.1</v>
      </c>
      <c r="T12" s="2">
        <f t="shared" si="3"/>
        <v>3.5</v>
      </c>
      <c r="U12" s="2">
        <f t="shared" si="3"/>
        <v>2.8</v>
      </c>
      <c r="V12" s="2">
        <f t="shared" si="3"/>
        <v>4.0999999999999996</v>
      </c>
      <c r="W12" s="2">
        <f t="shared" si="3"/>
        <v>4.9000000000000004</v>
      </c>
      <c r="X12" s="2">
        <f t="shared" si="3"/>
        <v>4.9000000000000004</v>
      </c>
      <c r="Y12" s="2">
        <f t="shared" si="3"/>
        <v>4.9000000000000004</v>
      </c>
      <c r="Z12" s="2">
        <f t="shared" si="3"/>
        <v>4.5999999999999996</v>
      </c>
      <c r="AA12" s="2">
        <f t="shared" si="3"/>
        <v>3.0999999999999996</v>
      </c>
      <c r="AB12" s="2">
        <f t="shared" si="3"/>
        <v>4.9000000000000004</v>
      </c>
      <c r="AC12" s="2">
        <f t="shared" si="3"/>
        <v>4.8999999999999995</v>
      </c>
      <c r="AD12" s="2">
        <f t="shared" si="3"/>
        <v>3.5</v>
      </c>
      <c r="AE12" s="2">
        <f t="shared" si="3"/>
        <v>3.5</v>
      </c>
      <c r="AF12" s="2">
        <f t="shared" si="3"/>
        <v>4.5</v>
      </c>
      <c r="AG12" s="52">
        <f>SUM(AG5:AG11)</f>
        <v>129.29999999999998</v>
      </c>
    </row>
    <row r="15" spans="1:35" x14ac:dyDescent="0.25">
      <c r="B15" s="99" t="s">
        <v>194</v>
      </c>
      <c r="C15" s="99" t="s">
        <v>56</v>
      </c>
      <c r="D15" s="99"/>
      <c r="E15" s="99"/>
      <c r="F15" s="99"/>
      <c r="G15" s="99"/>
      <c r="H15" s="99"/>
      <c r="I15" s="99" t="s">
        <v>227</v>
      </c>
      <c r="J15" s="99" t="s">
        <v>228</v>
      </c>
      <c r="K15" s="99" t="s">
        <v>229</v>
      </c>
      <c r="L15" s="99" t="s">
        <v>149</v>
      </c>
    </row>
    <row r="16" spans="1:35" x14ac:dyDescent="0.25">
      <c r="B16" s="99"/>
      <c r="C16" s="2" t="s">
        <v>63</v>
      </c>
      <c r="D16" s="2" t="s">
        <v>64</v>
      </c>
      <c r="E16" s="2" t="s">
        <v>65</v>
      </c>
      <c r="F16" s="2" t="s">
        <v>66</v>
      </c>
      <c r="G16" s="2" t="s">
        <v>67</v>
      </c>
      <c r="H16" s="2" t="s">
        <v>68</v>
      </c>
      <c r="I16" s="99"/>
      <c r="J16" s="99"/>
      <c r="K16" s="99"/>
      <c r="L16" s="99"/>
    </row>
    <row r="17" spans="2:16" x14ac:dyDescent="0.25">
      <c r="B17" s="2" t="s">
        <v>205</v>
      </c>
      <c r="C17" s="2">
        <f>antioksidan!AM5</f>
        <v>95.312685523496654</v>
      </c>
      <c r="D17" s="2">
        <f>antioksidan!AM6</f>
        <v>115.3969981574844</v>
      </c>
      <c r="E17" s="2">
        <f>antioksidan!AM7</f>
        <v>156.63728295884451</v>
      </c>
      <c r="F17" s="2">
        <f>antioksidan!AM8</f>
        <v>188.55656479046448</v>
      </c>
      <c r="G17" s="2">
        <f>antioksidan!AM9</f>
        <v>230.03803163394875</v>
      </c>
      <c r="H17" s="2">
        <f>antioksidan!AM10</f>
        <v>232.87744212429547</v>
      </c>
      <c r="I17" s="2">
        <f>H17</f>
        <v>232.87744212429547</v>
      </c>
      <c r="J17" s="2">
        <f>C17</f>
        <v>95.312685523496654</v>
      </c>
      <c r="K17" s="2">
        <f>I17-J17</f>
        <v>137.56475660079883</v>
      </c>
      <c r="L17" s="2" t="s">
        <v>180</v>
      </c>
    </row>
    <row r="18" spans="2:16" x14ac:dyDescent="0.25">
      <c r="B18" s="2" t="s">
        <v>206</v>
      </c>
      <c r="C18" s="2">
        <f>pH!H5</f>
        <v>6.3750000000000009</v>
      </c>
      <c r="D18" s="2">
        <f>pH!H6</f>
        <v>6.5250000000000004</v>
      </c>
      <c r="E18" s="2">
        <f>pH!H7</f>
        <v>6.6</v>
      </c>
      <c r="F18" s="2">
        <f>pH!H8</f>
        <v>6.9250000000000007</v>
      </c>
      <c r="G18" s="2">
        <f>pH!H9</f>
        <v>6.9249999999999998</v>
      </c>
      <c r="H18" s="2">
        <f>pH!H10</f>
        <v>7.0250000000000004</v>
      </c>
      <c r="I18" s="2">
        <f>C18</f>
        <v>6.3750000000000009</v>
      </c>
      <c r="J18" s="2">
        <f>H18</f>
        <v>7.0250000000000004</v>
      </c>
      <c r="K18" s="2">
        <f>I18-J18</f>
        <v>-0.64999999999999947</v>
      </c>
      <c r="L18" s="2" t="s">
        <v>181</v>
      </c>
    </row>
    <row r="19" spans="2:16" x14ac:dyDescent="0.25">
      <c r="B19" s="2" t="s">
        <v>207</v>
      </c>
      <c r="C19" s="25">
        <f>klorofil!R6</f>
        <v>0.15479499999999999</v>
      </c>
      <c r="D19" s="25">
        <f>klorofil!R7</f>
        <v>0.11243500000000001</v>
      </c>
      <c r="E19" s="25">
        <f>klorofil!R8</f>
        <v>1.0610200000000001</v>
      </c>
      <c r="F19" s="25">
        <f>klorofil!R9</f>
        <v>0.8584099999999999</v>
      </c>
      <c r="G19" s="25">
        <f>klorofil!R10</f>
        <v>1.2929999999999999</v>
      </c>
      <c r="H19" s="25">
        <f>klorofil!R11</f>
        <v>1.5085000000000002</v>
      </c>
      <c r="I19" s="25">
        <f>H19</f>
        <v>1.5085000000000002</v>
      </c>
      <c r="J19" s="25">
        <f>D19</f>
        <v>0.11243500000000001</v>
      </c>
      <c r="K19" s="2">
        <f t="shared" ref="K19:K23" si="4">I19-J19</f>
        <v>1.3960650000000001</v>
      </c>
      <c r="L19" s="2" t="s">
        <v>180</v>
      </c>
    </row>
    <row r="20" spans="2:16" x14ac:dyDescent="0.25">
      <c r="B20" s="2" t="s">
        <v>208</v>
      </c>
      <c r="C20" s="25">
        <f>' kadar air 2'!P4</f>
        <v>3.5338101274925404</v>
      </c>
      <c r="D20" s="25">
        <f>' kadar air 2'!P5</f>
        <v>2.7280620995592013</v>
      </c>
      <c r="E20" s="25">
        <f>' kadar air 2'!P6</f>
        <v>2.9287709506076278</v>
      </c>
      <c r="F20" s="25">
        <f>' kadar air 2'!P7</f>
        <v>1.7243262192652797</v>
      </c>
      <c r="G20" s="25">
        <f>' kadar air 2'!P8</f>
        <v>2.4137126571488459</v>
      </c>
      <c r="H20" s="25">
        <f>' kadar air 2'!P9</f>
        <v>2.7788787708233103</v>
      </c>
      <c r="I20" s="25">
        <f>F20</f>
        <v>1.7243262192652797</v>
      </c>
      <c r="J20" s="25">
        <f>C20</f>
        <v>3.5338101274925404</v>
      </c>
      <c r="K20" s="2">
        <f t="shared" si="4"/>
        <v>-1.8094839082272607</v>
      </c>
      <c r="L20" s="2" t="s">
        <v>181</v>
      </c>
    </row>
    <row r="21" spans="2:16" x14ac:dyDescent="0.25">
      <c r="B21" s="2" t="s">
        <v>209</v>
      </c>
      <c r="C21" s="25">
        <f>warna!M6</f>
        <v>53.217500000000001</v>
      </c>
      <c r="D21" s="25">
        <f>warna!M7</f>
        <v>44.800000000000004</v>
      </c>
      <c r="E21" s="25">
        <f>warna!M8</f>
        <v>43.355000000000004</v>
      </c>
      <c r="F21" s="25">
        <f>warna!M9</f>
        <v>42.480000000000004</v>
      </c>
      <c r="G21" s="25">
        <f>warna!M10</f>
        <v>42.29</v>
      </c>
      <c r="H21" s="25">
        <f>warna!M11</f>
        <v>41.797499999999999</v>
      </c>
      <c r="I21" s="25">
        <f>C21</f>
        <v>53.217500000000001</v>
      </c>
      <c r="J21" s="25">
        <f>H21</f>
        <v>41.797499999999999</v>
      </c>
      <c r="K21" s="2">
        <f t="shared" si="4"/>
        <v>11.420000000000002</v>
      </c>
      <c r="L21" s="2" t="s">
        <v>180</v>
      </c>
    </row>
    <row r="22" spans="2:16" x14ac:dyDescent="0.25">
      <c r="B22" s="2" t="s">
        <v>210</v>
      </c>
      <c r="C22" s="25">
        <f>'waktu larut'!H15</f>
        <v>32.975000000000001</v>
      </c>
      <c r="D22" s="25">
        <f>'waktu larut'!H16</f>
        <v>33.420750000000005</v>
      </c>
      <c r="E22" s="25">
        <f>'waktu larut'!H17</f>
        <v>31.358499999999999</v>
      </c>
      <c r="F22" s="25">
        <f>'waktu larut'!H18</f>
        <v>31.6875</v>
      </c>
      <c r="G22" s="25">
        <f>'waktu larut'!H19</f>
        <v>29.262500000000003</v>
      </c>
      <c r="H22" s="25">
        <f>'waktu larut'!H20</f>
        <v>31.35</v>
      </c>
      <c r="I22" s="25">
        <f>D22</f>
        <v>33.420750000000005</v>
      </c>
      <c r="J22" s="25">
        <f>G22</f>
        <v>29.262500000000003</v>
      </c>
      <c r="K22" s="2">
        <f t="shared" si="4"/>
        <v>4.1582500000000024</v>
      </c>
      <c r="L22" s="2" t="s">
        <v>180</v>
      </c>
    </row>
    <row r="23" spans="2:16" x14ac:dyDescent="0.25">
      <c r="B23" s="2" t="s">
        <v>230</v>
      </c>
      <c r="C23" s="25">
        <f>'orlep rasa'!O36</f>
        <v>4.2666666666666666</v>
      </c>
      <c r="D23" s="25">
        <f>'orlep rasa'!L36</f>
        <v>4.2666666666666666</v>
      </c>
      <c r="E23" s="25">
        <f>'orlep rasa'!K36</f>
        <v>3.4833333333333334</v>
      </c>
      <c r="F23" s="25">
        <f>'orlep rasa'!N36</f>
        <v>3.1</v>
      </c>
      <c r="G23" s="25">
        <f>'orlep rasa'!M36</f>
        <v>2.6333333333333333</v>
      </c>
      <c r="H23" s="25">
        <f>'orlep rasa'!J36</f>
        <v>3.25</v>
      </c>
      <c r="I23" s="25">
        <f>E23</f>
        <v>3.4833333333333334</v>
      </c>
      <c r="J23" s="25">
        <f>G23</f>
        <v>2.6333333333333333</v>
      </c>
      <c r="K23" s="2">
        <f t="shared" si="4"/>
        <v>0.85000000000000009</v>
      </c>
      <c r="L23" s="2" t="s">
        <v>180</v>
      </c>
    </row>
    <row r="26" spans="2:16" x14ac:dyDescent="0.25">
      <c r="B26" s="99" t="s">
        <v>194</v>
      </c>
      <c r="C26" s="100" t="s">
        <v>231</v>
      </c>
      <c r="D26" s="100" t="s">
        <v>232</v>
      </c>
      <c r="E26" s="103" t="s">
        <v>63</v>
      </c>
      <c r="F26" s="103"/>
      <c r="G26" s="103" t="s">
        <v>64</v>
      </c>
      <c r="H26" s="103"/>
      <c r="I26" s="103" t="s">
        <v>65</v>
      </c>
      <c r="J26" s="103"/>
      <c r="K26" s="103" t="s">
        <v>66</v>
      </c>
      <c r="L26" s="103"/>
      <c r="M26" s="103" t="s">
        <v>67</v>
      </c>
      <c r="N26" s="103"/>
      <c r="O26" s="103" t="s">
        <v>68</v>
      </c>
      <c r="P26" s="103"/>
    </row>
    <row r="27" spans="2:16" x14ac:dyDescent="0.25">
      <c r="B27" s="99"/>
      <c r="C27" s="100"/>
      <c r="D27" s="100"/>
      <c r="E27" s="2" t="s">
        <v>233</v>
      </c>
      <c r="F27" s="2" t="s">
        <v>234</v>
      </c>
      <c r="G27" s="2" t="s">
        <v>233</v>
      </c>
      <c r="H27" s="2" t="s">
        <v>234</v>
      </c>
      <c r="I27" s="2" t="s">
        <v>233</v>
      </c>
      <c r="J27" s="2" t="s">
        <v>234</v>
      </c>
      <c r="K27" s="2" t="s">
        <v>233</v>
      </c>
      <c r="L27" s="2" t="s">
        <v>234</v>
      </c>
      <c r="M27" s="2" t="s">
        <v>233</v>
      </c>
      <c r="N27" s="2" t="s">
        <v>234</v>
      </c>
      <c r="O27" s="2" t="s">
        <v>233</v>
      </c>
      <c r="P27" s="2" t="s">
        <v>234</v>
      </c>
    </row>
    <row r="28" spans="2:16" x14ac:dyDescent="0.25">
      <c r="B28" s="2" t="s">
        <v>205</v>
      </c>
      <c r="C28" s="28">
        <f>AI5</f>
        <v>0.15235885537509669</v>
      </c>
      <c r="D28" s="28">
        <f>(C28/C$35)</f>
        <v>0.15235885537509666</v>
      </c>
      <c r="E28" s="25">
        <f t="shared" ref="E28:E34" si="5">(C17-J17)/K17</f>
        <v>0</v>
      </c>
      <c r="F28" s="25">
        <f t="shared" ref="F28:F34" si="6">(E28*D28)</f>
        <v>0</v>
      </c>
      <c r="G28" s="25">
        <f t="shared" ref="G28:G34" si="7">(D17-J17)/K17</f>
        <v>0.14599896899662104</v>
      </c>
      <c r="H28" s="25">
        <f t="shared" ref="H28:H34" si="8">(G28*D28)</f>
        <v>2.2244235802269408E-2</v>
      </c>
      <c r="I28" s="25">
        <f t="shared" ref="I28:I34" si="9">(E17-J17)/K17</f>
        <v>0.44578712564662615</v>
      </c>
      <c r="J28" s="25">
        <f t="shared" ref="J28:J34" si="10">(I28*D28)</f>
        <v>6.7919616204474356E-2</v>
      </c>
      <c r="K28" s="25">
        <f t="shared" ref="K28:K34" si="11">(F17-J17)/K17</f>
        <v>0.67781808052445869</v>
      </c>
      <c r="L28" s="25">
        <f t="shared" ref="L28:L34" si="12">(K28*D28)</f>
        <v>0.10327158690125163</v>
      </c>
      <c r="M28" s="25">
        <f t="shared" ref="M28:M34" si="13">(G17-J17)/K17</f>
        <v>0.9793594626959109</v>
      </c>
      <c r="N28" s="25">
        <f t="shared" ref="N28:N34" si="14">(M28*D28)</f>
        <v>0.14921408673711867</v>
      </c>
      <c r="O28" s="25">
        <f t="shared" ref="O28:O34" si="15">(H17-J17)/K17</f>
        <v>1</v>
      </c>
      <c r="P28" s="25">
        <f t="shared" ref="P28:P34" si="16">(O28*D28)</f>
        <v>0.15235885537509666</v>
      </c>
    </row>
    <row r="29" spans="2:16" x14ac:dyDescent="0.25">
      <c r="B29" s="2" t="s">
        <v>206</v>
      </c>
      <c r="C29" s="28">
        <f t="shared" ref="C29:C34" si="17">AI6</f>
        <v>0.13843774168600159</v>
      </c>
      <c r="D29" s="28">
        <f t="shared" ref="D29:D34" si="18">(C29/C$35)</f>
        <v>0.13843774168600156</v>
      </c>
      <c r="E29" s="25">
        <f t="shared" si="5"/>
        <v>1</v>
      </c>
      <c r="F29" s="25">
        <f t="shared" si="6"/>
        <v>0.13843774168600156</v>
      </c>
      <c r="G29" s="25">
        <f t="shared" si="7"/>
        <v>0.76923076923076983</v>
      </c>
      <c r="H29" s="25">
        <f t="shared" si="8"/>
        <v>0.10649057052769359</v>
      </c>
      <c r="I29" s="25">
        <f t="shared" si="9"/>
        <v>0.65384615384615552</v>
      </c>
      <c r="J29" s="25">
        <f t="shared" si="10"/>
        <v>9.0516984948539714E-2</v>
      </c>
      <c r="K29" s="25">
        <f t="shared" si="11"/>
        <v>0.15384615384615344</v>
      </c>
      <c r="L29" s="25">
        <f t="shared" si="12"/>
        <v>2.1298114105538647E-2</v>
      </c>
      <c r="M29" s="25">
        <f t="shared" si="13"/>
        <v>0.1538461538461548</v>
      </c>
      <c r="N29" s="25">
        <f t="shared" si="14"/>
        <v>2.1298114105538835E-2</v>
      </c>
      <c r="O29" s="25">
        <f t="shared" si="15"/>
        <v>0</v>
      </c>
      <c r="P29" s="25">
        <f t="shared" si="16"/>
        <v>0</v>
      </c>
    </row>
    <row r="30" spans="2:16" x14ac:dyDescent="0.25">
      <c r="B30" s="2" t="s">
        <v>207</v>
      </c>
      <c r="C30" s="28">
        <f t="shared" si="17"/>
        <v>0.14462490332559941</v>
      </c>
      <c r="D30" s="28">
        <f t="shared" si="18"/>
        <v>0.14462490332559938</v>
      </c>
      <c r="E30" s="25">
        <f t="shared" si="5"/>
        <v>3.0342426749470817E-2</v>
      </c>
      <c r="F30" s="25">
        <f t="shared" si="6"/>
        <v>4.3882705353062972E-3</v>
      </c>
      <c r="G30" s="25">
        <f t="shared" si="7"/>
        <v>0</v>
      </c>
      <c r="H30" s="25">
        <f t="shared" si="8"/>
        <v>0</v>
      </c>
      <c r="I30" s="25">
        <f t="shared" si="9"/>
        <v>0.67947051175983919</v>
      </c>
      <c r="J30" s="25">
        <f t="shared" si="10"/>
        <v>9.8268357075862275E-2</v>
      </c>
      <c r="K30" s="25">
        <f t="shared" si="11"/>
        <v>0.5343411660631846</v>
      </c>
      <c r="L30" s="25">
        <f t="shared" si="12"/>
        <v>7.7279039484776116E-2</v>
      </c>
      <c r="M30" s="25">
        <f t="shared" si="13"/>
        <v>0.84563755985573719</v>
      </c>
      <c r="N30" s="25">
        <f t="shared" si="14"/>
        <v>0.12230025034263176</v>
      </c>
      <c r="O30" s="25">
        <f t="shared" si="15"/>
        <v>1</v>
      </c>
      <c r="P30" s="25">
        <f t="shared" si="16"/>
        <v>0.14462490332559938</v>
      </c>
    </row>
    <row r="31" spans="2:16" x14ac:dyDescent="0.25">
      <c r="B31" s="2" t="s">
        <v>208</v>
      </c>
      <c r="C31" s="28">
        <f t="shared" si="17"/>
        <v>0.1415313225058005</v>
      </c>
      <c r="D31" s="28">
        <f t="shared" si="18"/>
        <v>0.14153132250580047</v>
      </c>
      <c r="E31" s="25">
        <f t="shared" si="5"/>
        <v>0</v>
      </c>
      <c r="F31" s="25">
        <f t="shared" si="6"/>
        <v>0</v>
      </c>
      <c r="G31" s="25">
        <f t="shared" si="7"/>
        <v>0.44529162390989435</v>
      </c>
      <c r="H31" s="25">
        <f t="shared" si="8"/>
        <v>6.3022712432722866E-2</v>
      </c>
      <c r="I31" s="25">
        <f t="shared" si="9"/>
        <v>0.33437112876989628</v>
      </c>
      <c r="J31" s="25">
        <f t="shared" si="10"/>
        <v>4.7323988062560732E-2</v>
      </c>
      <c r="K31" s="25">
        <f t="shared" si="11"/>
        <v>1</v>
      </c>
      <c r="L31" s="25">
        <f t="shared" si="12"/>
        <v>0.14153132250580047</v>
      </c>
      <c r="M31" s="25">
        <f t="shared" si="13"/>
        <v>0.61901488333269927</v>
      </c>
      <c r="N31" s="25">
        <f t="shared" si="14"/>
        <v>8.7609995088850715E-2</v>
      </c>
      <c r="O31" s="25">
        <f t="shared" si="15"/>
        <v>0.41720810737069852</v>
      </c>
      <c r="P31" s="25">
        <f t="shared" si="16"/>
        <v>5.9048015196316965E-2</v>
      </c>
    </row>
    <row r="32" spans="2:16" x14ac:dyDescent="0.25">
      <c r="B32" s="2" t="s">
        <v>209</v>
      </c>
      <c r="C32" s="28">
        <f t="shared" si="17"/>
        <v>0.14771848414539829</v>
      </c>
      <c r="D32" s="28">
        <f t="shared" si="18"/>
        <v>0.14771848414539826</v>
      </c>
      <c r="E32" s="25">
        <f t="shared" si="5"/>
        <v>1</v>
      </c>
      <c r="F32" s="25">
        <f t="shared" si="6"/>
        <v>0.14771848414539826</v>
      </c>
      <c r="G32" s="25">
        <f t="shared" si="7"/>
        <v>0.26291593695271492</v>
      </c>
      <c r="H32" s="25">
        <f t="shared" si="8"/>
        <v>3.8837543664322148E-2</v>
      </c>
      <c r="I32" s="25">
        <f t="shared" si="9"/>
        <v>0.13638353765324029</v>
      </c>
      <c r="J32" s="25">
        <f t="shared" si="10"/>
        <v>2.0146369444523502E-2</v>
      </c>
      <c r="K32" s="25">
        <f t="shared" si="11"/>
        <v>5.9763572679510019E-2</v>
      </c>
      <c r="L32" s="25">
        <f t="shared" si="12"/>
        <v>8.8281843633305577E-3</v>
      </c>
      <c r="M32" s="25">
        <f t="shared" si="13"/>
        <v>4.3126094570928163E-2</v>
      </c>
      <c r="N32" s="25">
        <f t="shared" si="14"/>
        <v>6.3705213171285973E-3</v>
      </c>
      <c r="O32" s="25">
        <f t="shared" si="15"/>
        <v>0</v>
      </c>
      <c r="P32" s="25">
        <f t="shared" si="16"/>
        <v>0</v>
      </c>
    </row>
    <row r="33" spans="2:16" x14ac:dyDescent="0.25">
      <c r="B33" s="2" t="s">
        <v>210</v>
      </c>
      <c r="C33" s="28">
        <f t="shared" si="17"/>
        <v>0.12529002320185617</v>
      </c>
      <c r="D33" s="28">
        <f t="shared" si="18"/>
        <v>0.12529002320185614</v>
      </c>
      <c r="E33" s="25">
        <f t="shared" si="5"/>
        <v>0.89280346299524949</v>
      </c>
      <c r="F33" s="25">
        <f t="shared" si="6"/>
        <v>0.11185936659337233</v>
      </c>
      <c r="G33" s="25">
        <f t="shared" si="7"/>
        <v>1</v>
      </c>
      <c r="H33" s="25">
        <f t="shared" si="8"/>
        <v>0.12529002320185614</v>
      </c>
      <c r="I33" s="25">
        <f t="shared" si="9"/>
        <v>0.50405819755906822</v>
      </c>
      <c r="J33" s="25">
        <f t="shared" si="10"/>
        <v>6.3153463267261442E-2</v>
      </c>
      <c r="K33" s="25">
        <f t="shared" si="11"/>
        <v>0.58317801959959015</v>
      </c>
      <c r="L33" s="25">
        <f t="shared" si="12"/>
        <v>7.3066387606445168E-2</v>
      </c>
      <c r="M33" s="25">
        <f t="shared" si="13"/>
        <v>0</v>
      </c>
      <c r="N33" s="25">
        <f t="shared" si="14"/>
        <v>0</v>
      </c>
      <c r="O33" s="25">
        <f t="shared" si="15"/>
        <v>0.50201406841820417</v>
      </c>
      <c r="P33" s="25">
        <f t="shared" si="16"/>
        <v>6.2897354279774997E-2</v>
      </c>
    </row>
    <row r="34" spans="2:16" x14ac:dyDescent="0.25">
      <c r="B34" s="2" t="s">
        <v>230</v>
      </c>
      <c r="C34" s="28">
        <f t="shared" si="17"/>
        <v>0.15003866976024752</v>
      </c>
      <c r="D34" s="28">
        <f t="shared" si="18"/>
        <v>0.15003866976024749</v>
      </c>
      <c r="E34" s="25">
        <f t="shared" si="5"/>
        <v>1.9215686274509802</v>
      </c>
      <c r="F34" s="25">
        <f t="shared" si="6"/>
        <v>0.28830960071576966</v>
      </c>
      <c r="G34" s="25">
        <f t="shared" si="7"/>
        <v>1.9215686274509802</v>
      </c>
      <c r="H34" s="25">
        <f t="shared" si="8"/>
        <v>0.28830960071576966</v>
      </c>
      <c r="I34" s="25">
        <f t="shared" si="9"/>
        <v>1</v>
      </c>
      <c r="J34" s="25">
        <f t="shared" si="10"/>
        <v>0.15003866976024749</v>
      </c>
      <c r="K34" s="25">
        <f t="shared" si="11"/>
        <v>0.5490196078431373</v>
      </c>
      <c r="L34" s="25">
        <f t="shared" si="12"/>
        <v>8.2374171633077059E-2</v>
      </c>
      <c r="M34" s="25">
        <f t="shared" si="13"/>
        <v>0</v>
      </c>
      <c r="N34" s="25">
        <f t="shared" si="14"/>
        <v>0</v>
      </c>
      <c r="O34" s="25">
        <f t="shared" si="15"/>
        <v>0.72549019607843135</v>
      </c>
      <c r="P34" s="25">
        <f t="shared" si="16"/>
        <v>0.10885158394370896</v>
      </c>
    </row>
    <row r="35" spans="2:16" x14ac:dyDescent="0.25">
      <c r="B35" t="s">
        <v>151</v>
      </c>
      <c r="C35" s="42">
        <f>SUM(C28:C34)</f>
        <v>1.0000000000000002</v>
      </c>
      <c r="E35" s="24"/>
      <c r="F35" s="48">
        <f>SUM(F28:F34)</f>
        <v>0.69071346367584807</v>
      </c>
      <c r="G35" s="24"/>
      <c r="H35" s="47">
        <f>SUM(H28:H34)</f>
        <v>0.64419468634463384</v>
      </c>
      <c r="I35" s="24"/>
      <c r="J35" s="49">
        <f>SUM(J28:J34)</f>
        <v>0.53736744876346954</v>
      </c>
      <c r="K35" s="24"/>
      <c r="L35" s="51">
        <f>SUM(L28:L34)</f>
        <v>0.5076488066002196</v>
      </c>
      <c r="M35" s="24"/>
      <c r="N35" s="24">
        <f>SUM(N28:N34)</f>
        <v>0.38679296759126858</v>
      </c>
      <c r="O35" s="24"/>
      <c r="P35" s="50">
        <f>SUM(P28:P34)</f>
        <v>0.52778071212049693</v>
      </c>
    </row>
    <row r="38" spans="2:16" x14ac:dyDescent="0.25">
      <c r="B38" t="s">
        <v>235</v>
      </c>
      <c r="C38" t="s">
        <v>236</v>
      </c>
    </row>
    <row r="40" spans="2:16" x14ac:dyDescent="0.25">
      <c r="B40" t="s">
        <v>63</v>
      </c>
      <c r="C40" s="48">
        <f>F35</f>
        <v>0.69071346367584807</v>
      </c>
    </row>
    <row r="41" spans="2:16" x14ac:dyDescent="0.25">
      <c r="B41" t="s">
        <v>64</v>
      </c>
      <c r="C41" s="47">
        <f>H35</f>
        <v>0.64419468634463384</v>
      </c>
    </row>
    <row r="42" spans="2:16" x14ac:dyDescent="0.25">
      <c r="B42" t="s">
        <v>65</v>
      </c>
      <c r="C42" s="49">
        <f>J35</f>
        <v>0.53736744876346954</v>
      </c>
    </row>
    <row r="43" spans="2:16" x14ac:dyDescent="0.25">
      <c r="B43" t="s">
        <v>66</v>
      </c>
      <c r="C43" s="51">
        <f>L35</f>
        <v>0.5076488066002196</v>
      </c>
    </row>
    <row r="44" spans="2:16" x14ac:dyDescent="0.25">
      <c r="B44" t="s">
        <v>67</v>
      </c>
      <c r="C44" s="24">
        <f>N35</f>
        <v>0.38679296759126858</v>
      </c>
    </row>
    <row r="45" spans="2:16" x14ac:dyDescent="0.25">
      <c r="B45" t="s">
        <v>68</v>
      </c>
      <c r="C45" s="50">
        <f>P35</f>
        <v>0.52778071212049693</v>
      </c>
    </row>
  </sheetData>
  <mergeCells count="20">
    <mergeCell ref="I26:J26"/>
    <mergeCell ref="K26:L26"/>
    <mergeCell ref="M26:N26"/>
    <mergeCell ref="O26:P26"/>
    <mergeCell ref="AI3:AI4"/>
    <mergeCell ref="C3:AF3"/>
    <mergeCell ref="B26:B27"/>
    <mergeCell ref="C26:C27"/>
    <mergeCell ref="D26:D27"/>
    <mergeCell ref="E26:F26"/>
    <mergeCell ref="G26:H26"/>
    <mergeCell ref="B3:B4"/>
    <mergeCell ref="AG3:AG4"/>
    <mergeCell ref="AH3:AH4"/>
    <mergeCell ref="B15:B16"/>
    <mergeCell ref="C15:H15"/>
    <mergeCell ref="I15:I16"/>
    <mergeCell ref="J15:J16"/>
    <mergeCell ref="K15:K16"/>
    <mergeCell ref="L15:L1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1"/>
  <sheetViews>
    <sheetView zoomScale="88" zoomScaleNormal="85" workbookViewId="0">
      <selection activeCell="I92" sqref="I92"/>
    </sheetView>
  </sheetViews>
  <sheetFormatPr defaultRowHeight="15" x14ac:dyDescent="0.25"/>
  <cols>
    <col min="1" max="1" width="7.42578125" customWidth="1"/>
    <col min="2" max="2" width="11.140625" customWidth="1"/>
    <col min="3" max="3" width="18.85546875" bestFit="1" customWidth="1"/>
    <col min="4" max="4" width="21" bestFit="1" customWidth="1"/>
    <col min="5" max="6" width="19" bestFit="1" customWidth="1"/>
    <col min="7" max="7" width="21" bestFit="1" customWidth="1"/>
    <col min="8" max="8" width="18.85546875" bestFit="1" customWidth="1"/>
    <col min="9" max="10" width="21" bestFit="1" customWidth="1"/>
    <col min="11" max="11" width="19" bestFit="1" customWidth="1"/>
    <col min="12" max="12" width="21" bestFit="1" customWidth="1"/>
    <col min="13" max="13" width="19" bestFit="1" customWidth="1"/>
    <col min="14" max="14" width="20" bestFit="1" customWidth="1"/>
    <col min="15" max="15" width="13.85546875" customWidth="1"/>
    <col min="18" max="18" width="19.5703125" customWidth="1"/>
    <col min="20" max="20" width="9.5703125" customWidth="1"/>
    <col min="22" max="22" width="10.28515625" customWidth="1"/>
    <col min="23" max="23" width="9.85546875" customWidth="1"/>
  </cols>
  <sheetData>
    <row r="1" spans="1:32" x14ac:dyDescent="0.25">
      <c r="A1" s="13" t="s">
        <v>263</v>
      </c>
    </row>
    <row r="2" spans="1:32" x14ac:dyDescent="0.25">
      <c r="B2" s="53"/>
      <c r="F2" s="53"/>
      <c r="G2" s="1"/>
      <c r="J2" s="53"/>
      <c r="K2" s="53"/>
      <c r="N2" s="53"/>
      <c r="O2" s="53"/>
      <c r="R2" s="1"/>
    </row>
    <row r="3" spans="1:32" ht="15" customHeight="1" x14ac:dyDescent="0.25">
      <c r="A3" s="112" t="s">
        <v>264</v>
      </c>
      <c r="B3" s="113" t="s">
        <v>56</v>
      </c>
      <c r="C3" s="112" t="s">
        <v>208</v>
      </c>
      <c r="D3" s="114" t="s">
        <v>205</v>
      </c>
      <c r="E3" s="115" t="s">
        <v>265</v>
      </c>
      <c r="F3" s="113" t="s">
        <v>209</v>
      </c>
      <c r="G3" s="113"/>
      <c r="H3" s="113"/>
      <c r="I3" s="112" t="s">
        <v>95</v>
      </c>
      <c r="J3" s="110" t="s">
        <v>210</v>
      </c>
      <c r="K3" s="111" t="s">
        <v>230</v>
      </c>
      <c r="L3" s="111"/>
      <c r="M3" s="111"/>
      <c r="N3" s="111"/>
      <c r="O3" s="53"/>
      <c r="R3" s="116" t="s">
        <v>306</v>
      </c>
      <c r="S3" s="112" t="s">
        <v>56</v>
      </c>
      <c r="T3" s="112"/>
      <c r="U3" s="112"/>
      <c r="V3" s="112"/>
      <c r="W3" s="112"/>
      <c r="X3" s="112"/>
      <c r="Y3" s="93"/>
      <c r="Z3" s="93"/>
      <c r="AA3" s="91"/>
      <c r="AB3" s="91"/>
      <c r="AC3" s="91"/>
      <c r="AD3" s="91"/>
      <c r="AE3" s="91"/>
      <c r="AF3" s="91"/>
    </row>
    <row r="4" spans="1:32" x14ac:dyDescent="0.25">
      <c r="A4" s="112"/>
      <c r="B4" s="113"/>
      <c r="C4" s="112"/>
      <c r="D4" s="114"/>
      <c r="E4" s="115"/>
      <c r="F4" s="79" t="s">
        <v>81</v>
      </c>
      <c r="G4" s="80" t="s">
        <v>82</v>
      </c>
      <c r="H4" s="81" t="s">
        <v>83</v>
      </c>
      <c r="I4" s="112"/>
      <c r="J4" s="110"/>
      <c r="K4" s="79" t="s">
        <v>243</v>
      </c>
      <c r="L4" s="79" t="s">
        <v>244</v>
      </c>
      <c r="M4" s="79" t="s">
        <v>209</v>
      </c>
      <c r="N4" s="79" t="s">
        <v>245</v>
      </c>
      <c r="O4" s="53"/>
      <c r="R4" s="116"/>
      <c r="S4" s="85" t="s">
        <v>63</v>
      </c>
      <c r="T4" s="85" t="s">
        <v>64</v>
      </c>
      <c r="U4" s="85" t="s">
        <v>65</v>
      </c>
      <c r="V4" s="85" t="s">
        <v>66</v>
      </c>
      <c r="W4" s="85" t="s">
        <v>67</v>
      </c>
      <c r="X4" s="85" t="s">
        <v>68</v>
      </c>
      <c r="Y4" s="92"/>
      <c r="Z4" s="92"/>
      <c r="AA4" s="91"/>
      <c r="AB4" s="91"/>
      <c r="AC4" s="90"/>
      <c r="AD4" s="90"/>
      <c r="AE4" s="90"/>
      <c r="AF4" s="90"/>
    </row>
    <row r="5" spans="1:32" x14ac:dyDescent="0.25">
      <c r="A5" s="2">
        <v>1</v>
      </c>
      <c r="B5" s="78" t="s">
        <v>63</v>
      </c>
      <c r="C5" s="25">
        <f>' kadar air 2'!P4</f>
        <v>3.5338101274925404</v>
      </c>
      <c r="D5" s="25">
        <f>antioksidan!AM5</f>
        <v>95.312685523496654</v>
      </c>
      <c r="E5" s="25">
        <f>klorofil!R6</f>
        <v>0.15479499999999999</v>
      </c>
      <c r="F5" s="75">
        <f>warna!M6</f>
        <v>53.217500000000001</v>
      </c>
      <c r="G5" s="25">
        <f>warna!M16</f>
        <v>2.0875000000000004</v>
      </c>
      <c r="H5" s="25">
        <f>warna!M26</f>
        <v>4.0549999999999997</v>
      </c>
      <c r="I5" s="25">
        <f>pH!H5</f>
        <v>6.3750000000000009</v>
      </c>
      <c r="J5" s="25">
        <f>'waktu larut'!H15</f>
        <v>32.975000000000001</v>
      </c>
      <c r="K5" s="25">
        <f>'orlep rasa'!O36</f>
        <v>4.2666666666666666</v>
      </c>
      <c r="L5" s="25">
        <f>'orlep aroma'!O36</f>
        <v>3.55</v>
      </c>
      <c r="M5" s="25">
        <f>'orlep warna'!O36</f>
        <v>4.0333333333333332</v>
      </c>
      <c r="N5" s="25">
        <f>'orlep tekstur'!O36</f>
        <v>3.75</v>
      </c>
      <c r="O5" s="53"/>
      <c r="R5" s="94" t="s">
        <v>208</v>
      </c>
      <c r="S5" s="25">
        <f>C5</f>
        <v>3.5338101274925404</v>
      </c>
      <c r="T5" s="95">
        <f>C6</f>
        <v>2.7280620995592013</v>
      </c>
      <c r="U5" s="95">
        <f>C7</f>
        <v>2.9287709506076278</v>
      </c>
      <c r="V5" s="95">
        <f>C8</f>
        <v>1.7243262192652797</v>
      </c>
      <c r="W5" s="95">
        <f>C9</f>
        <v>2.4137126571488459</v>
      </c>
      <c r="X5" s="95">
        <f>C10</f>
        <v>2.7788787708233103</v>
      </c>
      <c r="Y5" s="93"/>
      <c r="Z5" s="93"/>
      <c r="AA5" s="93"/>
      <c r="AB5" s="93"/>
      <c r="AC5" s="93"/>
      <c r="AD5" s="93"/>
      <c r="AE5" s="93"/>
      <c r="AF5" s="93"/>
    </row>
    <row r="6" spans="1:32" x14ac:dyDescent="0.25">
      <c r="A6" s="2">
        <v>2</v>
      </c>
      <c r="B6" s="78" t="s">
        <v>64</v>
      </c>
      <c r="C6" s="25">
        <f>' kadar air 2'!P5</f>
        <v>2.7280620995592013</v>
      </c>
      <c r="D6" s="25">
        <f>antioksidan!AM6</f>
        <v>115.3969981574844</v>
      </c>
      <c r="E6" s="25">
        <f>klorofil!R7</f>
        <v>0.11243500000000001</v>
      </c>
      <c r="F6" s="25">
        <f>warna!M7</f>
        <v>44.800000000000004</v>
      </c>
      <c r="G6" s="25">
        <f>warna!M17</f>
        <v>1.77</v>
      </c>
      <c r="H6" s="75">
        <f>warna!M27</f>
        <v>6.6449999999999996</v>
      </c>
      <c r="I6" s="25">
        <f>pH!H6</f>
        <v>6.5250000000000004</v>
      </c>
      <c r="J6" s="75">
        <f>'waktu larut'!H16</f>
        <v>33.420750000000005</v>
      </c>
      <c r="K6" s="75">
        <f>'orlep rasa'!L36</f>
        <v>4.2666666666666666</v>
      </c>
      <c r="L6" s="25">
        <f>'orlep aroma'!L36</f>
        <v>3.2</v>
      </c>
      <c r="M6" s="75">
        <f>'orlep warna'!L36</f>
        <v>5.0166666666666666</v>
      </c>
      <c r="N6" s="75">
        <f>'orlep tekstur'!L36</f>
        <v>4.0333333333333332</v>
      </c>
      <c r="O6" s="53"/>
      <c r="R6" s="94" t="s">
        <v>304</v>
      </c>
      <c r="S6" s="25">
        <f>D5</f>
        <v>95.312685523496654</v>
      </c>
      <c r="T6" s="95">
        <f>D6</f>
        <v>115.3969981574844</v>
      </c>
      <c r="U6" s="95">
        <f>D7</f>
        <v>156.63728295884451</v>
      </c>
      <c r="V6" s="95">
        <f>D8</f>
        <v>188.55656479046448</v>
      </c>
      <c r="W6" s="95">
        <f>D9</f>
        <v>230.03803163394875</v>
      </c>
      <c r="X6" s="95">
        <f>D10</f>
        <v>232.87744212429547</v>
      </c>
      <c r="Y6" s="93"/>
      <c r="Z6" s="93"/>
      <c r="AA6" s="93"/>
      <c r="AB6" s="93"/>
      <c r="AC6" s="93"/>
      <c r="AD6" s="93"/>
      <c r="AE6" s="93"/>
      <c r="AF6" s="93"/>
    </row>
    <row r="7" spans="1:32" x14ac:dyDescent="0.25">
      <c r="A7" s="2">
        <v>3</v>
      </c>
      <c r="B7" s="78" t="s">
        <v>65</v>
      </c>
      <c r="C7" s="25">
        <f>' kadar air 2'!P6</f>
        <v>2.9287709506076278</v>
      </c>
      <c r="D7" s="25">
        <f>antioksidan!AM7</f>
        <v>156.63728295884451</v>
      </c>
      <c r="E7" s="25">
        <f>klorofil!R8</f>
        <v>1.0610200000000001</v>
      </c>
      <c r="F7" s="25">
        <f>warna!M8</f>
        <v>43.355000000000004</v>
      </c>
      <c r="G7" s="25">
        <f>warna!M18</f>
        <v>2.2350000000000003</v>
      </c>
      <c r="H7" s="25">
        <f>warna!M28</f>
        <v>3.7275</v>
      </c>
      <c r="I7" s="25">
        <f>pH!H7</f>
        <v>6.6</v>
      </c>
      <c r="J7" s="25">
        <f>'waktu larut'!H17</f>
        <v>31.358499999999999</v>
      </c>
      <c r="K7" s="25">
        <f>'orlep rasa'!K36</f>
        <v>3.4833333333333334</v>
      </c>
      <c r="L7" s="25">
        <f>'orlep aroma'!K36</f>
        <v>3.6333333333333333</v>
      </c>
      <c r="M7" s="25">
        <f>'orlep warna'!K36</f>
        <v>3.8333333333333335</v>
      </c>
      <c r="N7" s="25">
        <f>'orlep tekstur'!K36</f>
        <v>3.3333333333333335</v>
      </c>
      <c r="O7" s="53"/>
      <c r="R7" s="96" t="s">
        <v>305</v>
      </c>
      <c r="S7" s="25">
        <f>E5</f>
        <v>0.15479499999999999</v>
      </c>
      <c r="T7" s="95">
        <f>E6</f>
        <v>0.11243500000000001</v>
      </c>
      <c r="U7" s="97">
        <f>E7</f>
        <v>1.0610200000000001</v>
      </c>
      <c r="V7" s="95">
        <f>E8</f>
        <v>0.8584099999999999</v>
      </c>
      <c r="W7" s="95">
        <f>E9</f>
        <v>1.2929999999999999</v>
      </c>
      <c r="X7" s="95">
        <f>E10</f>
        <v>1.5085000000000002</v>
      </c>
      <c r="Y7" s="93"/>
      <c r="Z7" s="93"/>
      <c r="AA7" s="93"/>
      <c r="AB7" s="93"/>
      <c r="AC7" s="93"/>
      <c r="AD7" s="93"/>
      <c r="AE7" s="93"/>
      <c r="AF7" s="93"/>
    </row>
    <row r="8" spans="1:32" x14ac:dyDescent="0.25">
      <c r="A8" s="2">
        <v>4</v>
      </c>
      <c r="B8" s="78" t="s">
        <v>66</v>
      </c>
      <c r="C8" s="75">
        <f>' kadar air 2'!P7</f>
        <v>1.7243262192652797</v>
      </c>
      <c r="D8" s="25">
        <f>antioksidan!AM8</f>
        <v>188.55656479046448</v>
      </c>
      <c r="E8" s="25">
        <f>klorofil!R9</f>
        <v>0.8584099999999999</v>
      </c>
      <c r="F8" s="25">
        <f>warna!M9</f>
        <v>42.480000000000004</v>
      </c>
      <c r="G8" s="25">
        <f>warna!M19</f>
        <v>2.09</v>
      </c>
      <c r="H8" s="25">
        <f>warna!M29</f>
        <v>5.0750000000000002</v>
      </c>
      <c r="I8" s="25">
        <f>pH!H8</f>
        <v>6.9250000000000007</v>
      </c>
      <c r="J8" s="25">
        <f>'waktu larut'!H18</f>
        <v>31.6875</v>
      </c>
      <c r="K8" s="25">
        <f>'orlep rasa'!N36</f>
        <v>3.1</v>
      </c>
      <c r="L8" s="25">
        <f>'orlep aroma'!N36</f>
        <v>3.6333333333333333</v>
      </c>
      <c r="M8" s="25">
        <f>'orlep warna'!N36</f>
        <v>2.85</v>
      </c>
      <c r="N8" s="25">
        <f>'orlep tekstur'!N36</f>
        <v>3.783466666666667</v>
      </c>
      <c r="O8" s="53"/>
      <c r="R8" s="94" t="s">
        <v>307</v>
      </c>
      <c r="S8" s="25">
        <f>F5</f>
        <v>53.217500000000001</v>
      </c>
      <c r="T8" s="95">
        <f>F6</f>
        <v>44.800000000000004</v>
      </c>
      <c r="U8" s="95">
        <f>F7</f>
        <v>43.355000000000004</v>
      </c>
      <c r="V8" s="95">
        <f>F8</f>
        <v>42.480000000000004</v>
      </c>
      <c r="W8" s="95">
        <f>F9</f>
        <v>42.29</v>
      </c>
      <c r="X8" s="95">
        <f>F10</f>
        <v>41.797499999999999</v>
      </c>
      <c r="Y8" s="93"/>
      <c r="Z8" s="93"/>
      <c r="AA8" s="93"/>
      <c r="AB8" s="93"/>
      <c r="AC8" s="93"/>
      <c r="AD8" s="93"/>
      <c r="AE8" s="93"/>
      <c r="AF8" s="93"/>
    </row>
    <row r="9" spans="1:32" x14ac:dyDescent="0.25">
      <c r="A9" s="2">
        <v>5</v>
      </c>
      <c r="B9" s="78" t="s">
        <v>67</v>
      </c>
      <c r="C9" s="25">
        <f>' kadar air 2'!P8</f>
        <v>2.4137126571488459</v>
      </c>
      <c r="D9" s="25">
        <f>antioksidan!AM9</f>
        <v>230.03803163394875</v>
      </c>
      <c r="E9" s="25">
        <f>klorofil!R10</f>
        <v>1.2929999999999999</v>
      </c>
      <c r="F9" s="25">
        <f>warna!M10</f>
        <v>42.29</v>
      </c>
      <c r="G9" s="75">
        <f>warna!M20</f>
        <v>1.7224999999999999</v>
      </c>
      <c r="H9" s="25">
        <f>warna!M30</f>
        <v>2.7899999999999996</v>
      </c>
      <c r="I9" s="25">
        <f>pH!H9</f>
        <v>6.9249999999999998</v>
      </c>
      <c r="J9" s="25">
        <f>'waktu larut'!H19</f>
        <v>29.262500000000003</v>
      </c>
      <c r="K9" s="25">
        <f>'orlep rasa'!M36</f>
        <v>2.6333333333333333</v>
      </c>
      <c r="L9" s="25">
        <f>'orlep aroma'!M36</f>
        <v>3.25</v>
      </c>
      <c r="M9" s="25">
        <f>'orlep warna'!M36</f>
        <v>2.6666666666666665</v>
      </c>
      <c r="N9" s="25">
        <f>'orlep tekstur'!M36</f>
        <v>3.1833333333333331</v>
      </c>
      <c r="O9" s="53"/>
      <c r="R9" s="94" t="s">
        <v>308</v>
      </c>
      <c r="S9" s="25">
        <f>G5</f>
        <v>2.0875000000000004</v>
      </c>
      <c r="T9" s="95">
        <f>G6</f>
        <v>1.77</v>
      </c>
      <c r="U9" s="95">
        <f>G7</f>
        <v>2.2350000000000003</v>
      </c>
      <c r="V9" s="95">
        <f>G8</f>
        <v>2.09</v>
      </c>
      <c r="W9" s="95">
        <f>G9</f>
        <v>1.7224999999999999</v>
      </c>
      <c r="X9" s="95">
        <f>G10</f>
        <v>1.9525000000000001</v>
      </c>
      <c r="Y9" s="93"/>
      <c r="Z9" s="93"/>
      <c r="AA9" s="93"/>
      <c r="AB9" s="93"/>
      <c r="AC9" s="93"/>
      <c r="AD9" s="93"/>
      <c r="AE9" s="93"/>
      <c r="AF9" s="93"/>
    </row>
    <row r="10" spans="1:32" x14ac:dyDescent="0.25">
      <c r="A10" s="2">
        <v>6</v>
      </c>
      <c r="B10" s="78" t="s">
        <v>68</v>
      </c>
      <c r="C10" s="25">
        <f>' kadar air 2'!P9</f>
        <v>2.7788787708233103</v>
      </c>
      <c r="D10" s="75">
        <f>antioksidan!AM10</f>
        <v>232.87744212429547</v>
      </c>
      <c r="E10" s="75">
        <f>klorofil!R11</f>
        <v>1.5085000000000002</v>
      </c>
      <c r="F10" s="25">
        <f>warna!M11</f>
        <v>41.797499999999999</v>
      </c>
      <c r="G10" s="25">
        <f>warna!M21</f>
        <v>1.9525000000000001</v>
      </c>
      <c r="H10" s="25">
        <f>warna!M31</f>
        <v>2.63</v>
      </c>
      <c r="I10" s="75">
        <f>pH!H10</f>
        <v>7.0250000000000004</v>
      </c>
      <c r="J10" s="25">
        <f>'waktu larut'!H20</f>
        <v>31.35</v>
      </c>
      <c r="K10" s="25">
        <f>'orlep rasa'!J36</f>
        <v>3.25</v>
      </c>
      <c r="L10" s="75">
        <f>'orlep aroma'!J36</f>
        <v>3.7333333333333334</v>
      </c>
      <c r="M10" s="25">
        <f>'orlep warna'!J36</f>
        <v>2.6</v>
      </c>
      <c r="N10" s="25">
        <f>'orlep tekstur'!J36</f>
        <v>2.9166666666666665</v>
      </c>
      <c r="O10" s="53"/>
      <c r="R10" s="94" t="s">
        <v>309</v>
      </c>
      <c r="S10" s="25">
        <f>H5</f>
        <v>4.0549999999999997</v>
      </c>
      <c r="T10" s="95">
        <f>H6</f>
        <v>6.6449999999999996</v>
      </c>
      <c r="U10" s="95">
        <f>H7</f>
        <v>3.7275</v>
      </c>
      <c r="V10" s="95">
        <f>H8</f>
        <v>5.0750000000000002</v>
      </c>
      <c r="W10" s="95">
        <f>H9</f>
        <v>2.7899999999999996</v>
      </c>
      <c r="X10" s="95">
        <f>H10</f>
        <v>2.63</v>
      </c>
      <c r="Y10" s="93"/>
      <c r="Z10" s="93"/>
      <c r="AA10" s="93"/>
      <c r="AB10" s="93"/>
      <c r="AC10" s="93"/>
      <c r="AD10" s="93"/>
      <c r="AE10" s="93"/>
      <c r="AF10" s="93"/>
    </row>
    <row r="11" spans="1:32" x14ac:dyDescent="0.25">
      <c r="B11" s="53"/>
      <c r="C11" t="s">
        <v>285</v>
      </c>
      <c r="D11" t="s">
        <v>286</v>
      </c>
      <c r="E11" t="s">
        <v>286</v>
      </c>
      <c r="F11" s="53" t="s">
        <v>287</v>
      </c>
      <c r="G11" s="53" t="s">
        <v>285</v>
      </c>
      <c r="H11" s="53" t="s">
        <v>286</v>
      </c>
      <c r="I11" s="53" t="s">
        <v>286</v>
      </c>
      <c r="J11" s="53" t="s">
        <v>286</v>
      </c>
      <c r="K11" s="53" t="s">
        <v>286</v>
      </c>
      <c r="L11" s="53" t="s">
        <v>286</v>
      </c>
      <c r="M11" s="53" t="s">
        <v>286</v>
      </c>
      <c r="N11" s="53" t="s">
        <v>286</v>
      </c>
      <c r="O11" s="53"/>
      <c r="R11" s="94" t="s">
        <v>95</v>
      </c>
      <c r="S11" s="25">
        <f>I5</f>
        <v>6.3750000000000009</v>
      </c>
      <c r="T11" s="25">
        <f>I6</f>
        <v>6.5250000000000004</v>
      </c>
      <c r="U11" s="25">
        <f>I7</f>
        <v>6.6</v>
      </c>
      <c r="V11" s="25">
        <f>I8</f>
        <v>6.9250000000000007</v>
      </c>
      <c r="W11" s="25">
        <f>I9</f>
        <v>6.9249999999999998</v>
      </c>
      <c r="X11" s="25">
        <f>I10</f>
        <v>7.0250000000000004</v>
      </c>
    </row>
    <row r="12" spans="1:32" x14ac:dyDescent="0.25">
      <c r="B12" s="53"/>
      <c r="C12" s="24">
        <f>MIN(C5:C10)</f>
        <v>1.7243262192652797</v>
      </c>
      <c r="D12" s="24">
        <f>MAX(D5:D10)</f>
        <v>232.87744212429547</v>
      </c>
      <c r="E12" s="24">
        <f>MAX(E5:E10)</f>
        <v>1.5085000000000002</v>
      </c>
      <c r="F12" s="24">
        <f>MAX(F5:F10)</f>
        <v>53.217500000000001</v>
      </c>
      <c r="G12" s="24">
        <f>MIN(G5:G10)</f>
        <v>1.7224999999999999</v>
      </c>
      <c r="H12" s="24">
        <f t="shared" ref="H12:N12" si="0">MAX(H5:H10)</f>
        <v>6.6449999999999996</v>
      </c>
      <c r="I12" s="24">
        <f t="shared" si="0"/>
        <v>7.0250000000000004</v>
      </c>
      <c r="J12" s="24">
        <f t="shared" si="0"/>
        <v>33.420750000000005</v>
      </c>
      <c r="K12" s="24">
        <f t="shared" si="0"/>
        <v>4.2666666666666666</v>
      </c>
      <c r="L12" s="24">
        <f t="shared" si="0"/>
        <v>3.7333333333333334</v>
      </c>
      <c r="M12" s="24">
        <f t="shared" si="0"/>
        <v>5.0166666666666666</v>
      </c>
      <c r="N12" s="24">
        <f t="shared" si="0"/>
        <v>4.0333333333333332</v>
      </c>
      <c r="O12" s="53"/>
      <c r="R12" s="94" t="s">
        <v>210</v>
      </c>
      <c r="S12" s="25">
        <f>J5</f>
        <v>32.975000000000001</v>
      </c>
      <c r="T12" s="25">
        <f>J6</f>
        <v>33.420750000000005</v>
      </c>
      <c r="U12" s="25">
        <f>J7</f>
        <v>31.358499999999999</v>
      </c>
      <c r="V12" s="25">
        <f>J8</f>
        <v>31.6875</v>
      </c>
      <c r="W12" s="25">
        <f>J9</f>
        <v>29.262500000000003</v>
      </c>
      <c r="X12" s="25">
        <f>J10</f>
        <v>31.35</v>
      </c>
    </row>
    <row r="13" spans="1:32" x14ac:dyDescent="0.25">
      <c r="B13" s="53"/>
      <c r="C13" s="1"/>
      <c r="F13" s="53"/>
      <c r="G13" s="53"/>
      <c r="J13" s="53"/>
      <c r="K13" s="53"/>
      <c r="N13" s="53"/>
      <c r="O13" s="53"/>
      <c r="R13" s="94" t="s">
        <v>313</v>
      </c>
      <c r="S13" s="25">
        <f>K5</f>
        <v>4.2666666666666666</v>
      </c>
      <c r="T13" s="25">
        <f>K6</f>
        <v>4.2666666666666666</v>
      </c>
      <c r="U13" s="25">
        <f>K7</f>
        <v>3.4833333333333334</v>
      </c>
      <c r="V13" s="25">
        <f>K8</f>
        <v>3.1</v>
      </c>
      <c r="W13" s="25">
        <f>K9</f>
        <v>2.6333333333333333</v>
      </c>
      <c r="X13" s="25">
        <f>K10</f>
        <v>3.25</v>
      </c>
    </row>
    <row r="14" spans="1:32" x14ac:dyDescent="0.25">
      <c r="A14" t="s">
        <v>288</v>
      </c>
      <c r="B14" s="53"/>
      <c r="F14" s="53"/>
      <c r="G14" s="53"/>
      <c r="J14" s="53"/>
      <c r="K14" s="53"/>
      <c r="N14" s="53"/>
      <c r="O14" s="53"/>
      <c r="R14" s="94" t="s">
        <v>310</v>
      </c>
      <c r="S14" s="25">
        <f>L5</f>
        <v>3.55</v>
      </c>
      <c r="T14" s="25">
        <f>L6</f>
        <v>3.2</v>
      </c>
      <c r="U14" s="25">
        <f>L7</f>
        <v>3.6333333333333333</v>
      </c>
      <c r="V14" s="25">
        <f>L8</f>
        <v>3.6333333333333333</v>
      </c>
      <c r="W14" s="25">
        <f>L9</f>
        <v>3.25</v>
      </c>
      <c r="X14" s="25">
        <f>L10</f>
        <v>3.7333333333333334</v>
      </c>
    </row>
    <row r="15" spans="1:32" x14ac:dyDescent="0.25">
      <c r="A15" s="112" t="s">
        <v>264</v>
      </c>
      <c r="B15" s="113" t="s">
        <v>56</v>
      </c>
      <c r="C15" s="112" t="s">
        <v>208</v>
      </c>
      <c r="D15" s="114" t="s">
        <v>205</v>
      </c>
      <c r="E15" s="115" t="s">
        <v>265</v>
      </c>
      <c r="F15" s="113" t="s">
        <v>209</v>
      </c>
      <c r="G15" s="113"/>
      <c r="H15" s="113"/>
      <c r="I15" s="112" t="s">
        <v>95</v>
      </c>
      <c r="J15" s="110" t="s">
        <v>210</v>
      </c>
      <c r="K15" s="111" t="s">
        <v>230</v>
      </c>
      <c r="L15" s="111"/>
      <c r="M15" s="111"/>
      <c r="N15" s="111"/>
      <c r="O15" s="53"/>
      <c r="R15" s="94" t="s">
        <v>311</v>
      </c>
      <c r="S15" s="25">
        <f>M5</f>
        <v>4.0333333333333332</v>
      </c>
      <c r="T15" s="25">
        <f>M6</f>
        <v>5.0166666666666666</v>
      </c>
      <c r="U15" s="25">
        <f>M7</f>
        <v>3.8333333333333335</v>
      </c>
      <c r="V15" s="25">
        <f>M8</f>
        <v>2.85</v>
      </c>
      <c r="W15" s="25">
        <f>M9</f>
        <v>2.6666666666666665</v>
      </c>
      <c r="X15" s="25">
        <f>M10</f>
        <v>2.6</v>
      </c>
    </row>
    <row r="16" spans="1:32" x14ac:dyDescent="0.25">
      <c r="A16" s="112"/>
      <c r="B16" s="113"/>
      <c r="C16" s="112"/>
      <c r="D16" s="114"/>
      <c r="E16" s="115"/>
      <c r="F16" s="79" t="s">
        <v>81</v>
      </c>
      <c r="G16" s="80" t="s">
        <v>82</v>
      </c>
      <c r="H16" s="81" t="s">
        <v>83</v>
      </c>
      <c r="I16" s="112"/>
      <c r="J16" s="110"/>
      <c r="K16" s="79" t="s">
        <v>243</v>
      </c>
      <c r="L16" s="79" t="s">
        <v>244</v>
      </c>
      <c r="M16" s="79" t="s">
        <v>209</v>
      </c>
      <c r="N16" s="79" t="s">
        <v>245</v>
      </c>
      <c r="O16" s="53"/>
      <c r="R16" s="94" t="s">
        <v>312</v>
      </c>
      <c r="S16" s="25">
        <f>N5</f>
        <v>3.75</v>
      </c>
      <c r="T16" s="25">
        <f>N6</f>
        <v>4.0333333333333332</v>
      </c>
      <c r="U16" s="25">
        <f>N7</f>
        <v>3.3333333333333335</v>
      </c>
      <c r="V16" s="25">
        <f>N8</f>
        <v>3.783466666666667</v>
      </c>
      <c r="W16" s="25">
        <f>N9</f>
        <v>3.1833333333333331</v>
      </c>
      <c r="X16" s="25">
        <f>N10</f>
        <v>2.9166666666666665</v>
      </c>
    </row>
    <row r="17" spans="1:14" x14ac:dyDescent="0.25">
      <c r="A17" s="2">
        <v>1</v>
      </c>
      <c r="B17" s="78" t="s">
        <v>63</v>
      </c>
      <c r="C17" s="75">
        <f>$C$8/C5</f>
        <v>0.48795100954923043</v>
      </c>
      <c r="D17" s="75">
        <f>D5/$D$10</f>
        <v>0.40928260227379465</v>
      </c>
      <c r="E17" s="75">
        <f>E5/$E$10</f>
        <v>0.10261518064302286</v>
      </c>
      <c r="F17" s="75">
        <f>F5/$F$5</f>
        <v>1</v>
      </c>
      <c r="G17" s="75">
        <f>$G$9/G5</f>
        <v>0.82514970059880222</v>
      </c>
      <c r="H17" s="75">
        <f>H5/$H$6</f>
        <v>0.61023325808878859</v>
      </c>
      <c r="I17" s="75">
        <f>I5/$I$10</f>
        <v>0.907473309608541</v>
      </c>
      <c r="J17" s="75">
        <f>J5/$J$6</f>
        <v>0.9866624776523566</v>
      </c>
      <c r="K17" s="75">
        <f>K5/$K$6</f>
        <v>1</v>
      </c>
      <c r="L17" s="75">
        <f>L5/$L$10</f>
        <v>0.9508928571428571</v>
      </c>
      <c r="M17" s="75">
        <f>M5/$M$6</f>
        <v>0.80398671096345509</v>
      </c>
      <c r="N17" s="75">
        <f>N5/$N$6</f>
        <v>0.92975206611570249</v>
      </c>
    </row>
    <row r="18" spans="1:14" x14ac:dyDescent="0.25">
      <c r="A18" s="2">
        <v>2</v>
      </c>
      <c r="B18" s="78" t="s">
        <v>64</v>
      </c>
      <c r="C18" s="75">
        <f t="shared" ref="C18:C22" si="1">$C$8/C6</f>
        <v>0.63207000293134652</v>
      </c>
      <c r="D18" s="75">
        <f t="shared" ref="D18:D22" si="2">D6/$D$10</f>
        <v>0.49552673331018759</v>
      </c>
      <c r="E18" s="75">
        <f t="shared" ref="E18:E22" si="3">E6/$E$10</f>
        <v>7.4534305601590981E-2</v>
      </c>
      <c r="F18" s="75">
        <f t="shared" ref="F18:F22" si="4">F6/$F$5</f>
        <v>0.84182834593883593</v>
      </c>
      <c r="G18" s="75">
        <f t="shared" ref="G18:G22" si="5">$G$9/G6</f>
        <v>0.9731638418079096</v>
      </c>
      <c r="H18" s="75">
        <f t="shared" ref="H18:H22" si="6">H6/$H$6</f>
        <v>1</v>
      </c>
      <c r="I18" s="75">
        <f t="shared" ref="I18:I22" si="7">I6/$I$10</f>
        <v>0.92882562277580072</v>
      </c>
      <c r="J18" s="75">
        <f t="shared" ref="J18:J22" si="8">J6/$J$6</f>
        <v>1</v>
      </c>
      <c r="K18" s="75">
        <f t="shared" ref="K18:K22" si="9">K6/$K$6</f>
        <v>1</v>
      </c>
      <c r="L18" s="75">
        <f t="shared" ref="L18:L22" si="10">L6/$L$10</f>
        <v>0.85714285714285721</v>
      </c>
      <c r="M18" s="75">
        <f t="shared" ref="M18:M22" si="11">M6/$M$6</f>
        <v>1</v>
      </c>
      <c r="N18" s="75">
        <f t="shared" ref="N18:N22" si="12">N6/$N$6</f>
        <v>1</v>
      </c>
    </row>
    <row r="19" spans="1:14" x14ac:dyDescent="0.25">
      <c r="A19" s="2">
        <v>3</v>
      </c>
      <c r="B19" s="78" t="s">
        <v>65</v>
      </c>
      <c r="C19" s="75">
        <f t="shared" si="1"/>
        <v>0.58875420725800909</v>
      </c>
      <c r="D19" s="75">
        <f t="shared" si="2"/>
        <v>0.67261681307561461</v>
      </c>
      <c r="E19" s="75">
        <f t="shared" si="3"/>
        <v>0.70336095459065295</v>
      </c>
      <c r="F19" s="75">
        <f t="shared" si="4"/>
        <v>0.81467562362004986</v>
      </c>
      <c r="G19" s="75">
        <f t="shared" si="5"/>
        <v>0.77069351230425043</v>
      </c>
      <c r="H19" s="75">
        <f t="shared" si="6"/>
        <v>0.56094808126410844</v>
      </c>
      <c r="I19" s="75">
        <f t="shared" si="7"/>
        <v>0.93950177935943047</v>
      </c>
      <c r="J19" s="75">
        <f t="shared" si="8"/>
        <v>0.93829432313757155</v>
      </c>
      <c r="K19" s="75">
        <f t="shared" si="9"/>
        <v>0.81640625</v>
      </c>
      <c r="L19" s="75">
        <f t="shared" si="10"/>
        <v>0.9732142857142857</v>
      </c>
      <c r="M19" s="75">
        <f t="shared" si="11"/>
        <v>0.76411960132890366</v>
      </c>
      <c r="N19" s="75">
        <f t="shared" si="12"/>
        <v>0.82644628099173556</v>
      </c>
    </row>
    <row r="20" spans="1:14" x14ac:dyDescent="0.25">
      <c r="A20" s="2">
        <v>4</v>
      </c>
      <c r="B20" s="78" t="s">
        <v>66</v>
      </c>
      <c r="C20" s="75">
        <f t="shared" si="1"/>
        <v>1</v>
      </c>
      <c r="D20" s="75">
        <f t="shared" si="2"/>
        <v>0.80968153493297446</v>
      </c>
      <c r="E20" s="75">
        <f t="shared" si="3"/>
        <v>0.56904872389791172</v>
      </c>
      <c r="F20" s="75">
        <f t="shared" si="4"/>
        <v>0.79823366373843196</v>
      </c>
      <c r="G20" s="75">
        <f t="shared" si="5"/>
        <v>0.82416267942583732</v>
      </c>
      <c r="H20" s="75">
        <f t="shared" si="6"/>
        <v>0.76373212942061708</v>
      </c>
      <c r="I20" s="75">
        <f t="shared" si="7"/>
        <v>0.98576512455516019</v>
      </c>
      <c r="J20" s="75">
        <f t="shared" si="8"/>
        <v>0.94813850676600597</v>
      </c>
      <c r="K20" s="75">
        <f t="shared" si="9"/>
        <v>0.7265625</v>
      </c>
      <c r="L20" s="75">
        <f t="shared" si="10"/>
        <v>0.9732142857142857</v>
      </c>
      <c r="M20" s="75">
        <f t="shared" si="11"/>
        <v>0.56810631229235886</v>
      </c>
      <c r="N20" s="75">
        <f t="shared" si="12"/>
        <v>0.93804958677685957</v>
      </c>
    </row>
    <row r="21" spans="1:14" x14ac:dyDescent="0.25">
      <c r="A21" s="2">
        <v>5</v>
      </c>
      <c r="B21" s="78" t="s">
        <v>67</v>
      </c>
      <c r="C21" s="75">
        <f t="shared" si="1"/>
        <v>0.71438752834072172</v>
      </c>
      <c r="D21" s="75">
        <f t="shared" si="2"/>
        <v>0.98780727551605785</v>
      </c>
      <c r="E21" s="75">
        <f t="shared" si="3"/>
        <v>0.85714285714285698</v>
      </c>
      <c r="F21" s="75">
        <f t="shared" si="4"/>
        <v>0.79466340959270909</v>
      </c>
      <c r="G21" s="75">
        <f t="shared" si="5"/>
        <v>1</v>
      </c>
      <c r="H21" s="75">
        <f t="shared" si="6"/>
        <v>0.41986455981941306</v>
      </c>
      <c r="I21" s="75">
        <f t="shared" si="7"/>
        <v>0.98576512455516008</v>
      </c>
      <c r="J21" s="75">
        <f t="shared" si="8"/>
        <v>0.87557879461113231</v>
      </c>
      <c r="K21" s="75">
        <f t="shared" si="9"/>
        <v>0.6171875</v>
      </c>
      <c r="L21" s="75">
        <f t="shared" si="10"/>
        <v>0.8705357142857143</v>
      </c>
      <c r="M21" s="75">
        <f t="shared" si="11"/>
        <v>0.53156146179401986</v>
      </c>
      <c r="N21" s="75">
        <f t="shared" si="12"/>
        <v>0.78925619834710736</v>
      </c>
    </row>
    <row r="22" spans="1:14" x14ac:dyDescent="0.25">
      <c r="A22" s="2">
        <v>6</v>
      </c>
      <c r="B22" s="78" t="s">
        <v>68</v>
      </c>
      <c r="C22" s="75">
        <f t="shared" si="1"/>
        <v>0.62051149455303745</v>
      </c>
      <c r="D22" s="75">
        <f t="shared" si="2"/>
        <v>1</v>
      </c>
      <c r="E22" s="75">
        <f t="shared" si="3"/>
        <v>1</v>
      </c>
      <c r="F22" s="75">
        <f t="shared" si="4"/>
        <v>0.78540893503076992</v>
      </c>
      <c r="G22" s="75">
        <f t="shared" si="5"/>
        <v>0.88220230473751593</v>
      </c>
      <c r="H22" s="75">
        <f t="shared" si="6"/>
        <v>0.39578630549285176</v>
      </c>
      <c r="I22" s="75">
        <f t="shared" si="7"/>
        <v>1</v>
      </c>
      <c r="J22" s="75">
        <f t="shared" si="8"/>
        <v>0.93803999012589478</v>
      </c>
      <c r="K22" s="75">
        <f t="shared" si="9"/>
        <v>0.76171875</v>
      </c>
      <c r="L22" s="75">
        <f t="shared" si="10"/>
        <v>1</v>
      </c>
      <c r="M22" s="75">
        <f t="shared" si="11"/>
        <v>0.5182724252491695</v>
      </c>
      <c r="N22" s="75">
        <f t="shared" si="12"/>
        <v>0.72314049586776863</v>
      </c>
    </row>
    <row r="25" spans="1:14" x14ac:dyDescent="0.25">
      <c r="A25" t="s">
        <v>289</v>
      </c>
    </row>
    <row r="26" spans="1:14" x14ac:dyDescent="0.25">
      <c r="A26" s="112" t="s">
        <v>264</v>
      </c>
      <c r="B26" s="113" t="s">
        <v>56</v>
      </c>
      <c r="C26" s="112" t="s">
        <v>208</v>
      </c>
      <c r="D26" s="114" t="s">
        <v>205</v>
      </c>
      <c r="E26" s="115" t="s">
        <v>265</v>
      </c>
      <c r="F26" s="113" t="s">
        <v>209</v>
      </c>
      <c r="G26" s="113"/>
      <c r="H26" s="113"/>
      <c r="I26" s="112" t="s">
        <v>95</v>
      </c>
      <c r="J26" s="110" t="s">
        <v>210</v>
      </c>
      <c r="K26" s="111" t="s">
        <v>230</v>
      </c>
      <c r="L26" s="111"/>
      <c r="M26" s="111"/>
      <c r="N26" s="111"/>
    </row>
    <row r="27" spans="1:14" x14ac:dyDescent="0.25">
      <c r="A27" s="112"/>
      <c r="B27" s="113"/>
      <c r="C27" s="112"/>
      <c r="D27" s="114"/>
      <c r="E27" s="115"/>
      <c r="F27" s="79" t="s">
        <v>81</v>
      </c>
      <c r="G27" s="80" t="s">
        <v>82</v>
      </c>
      <c r="H27" s="81" t="s">
        <v>83</v>
      </c>
      <c r="I27" s="112"/>
      <c r="J27" s="110"/>
      <c r="K27" s="79" t="s">
        <v>243</v>
      </c>
      <c r="L27" s="79" t="s">
        <v>244</v>
      </c>
      <c r="M27" s="79" t="s">
        <v>209</v>
      </c>
      <c r="N27" s="79" t="s">
        <v>245</v>
      </c>
    </row>
    <row r="28" spans="1:14" x14ac:dyDescent="0.25">
      <c r="A28" s="2">
        <v>1</v>
      </c>
      <c r="B28" s="78" t="s">
        <v>63</v>
      </c>
      <c r="C28" s="75">
        <f t="shared" ref="C28:N28" si="13">1-C17</f>
        <v>0.51204899045076957</v>
      </c>
      <c r="D28" s="75">
        <f t="shared" si="13"/>
        <v>0.59071739772620535</v>
      </c>
      <c r="E28" s="75">
        <f t="shared" si="13"/>
        <v>0.89738481935697711</v>
      </c>
      <c r="F28" s="75">
        <f t="shared" si="13"/>
        <v>0</v>
      </c>
      <c r="G28" s="75">
        <f t="shared" si="13"/>
        <v>0.17485029940119778</v>
      </c>
      <c r="H28" s="75">
        <f t="shared" si="13"/>
        <v>0.38976674191121141</v>
      </c>
      <c r="I28" s="75">
        <f t="shared" si="13"/>
        <v>9.2526690391458999E-2</v>
      </c>
      <c r="J28" s="75">
        <f t="shared" si="13"/>
        <v>1.3337522347643405E-2</v>
      </c>
      <c r="K28" s="75">
        <f t="shared" si="13"/>
        <v>0</v>
      </c>
      <c r="L28" s="75">
        <f t="shared" si="13"/>
        <v>4.9107142857142905E-2</v>
      </c>
      <c r="M28" s="75">
        <f t="shared" si="13"/>
        <v>0.19601328903654491</v>
      </c>
      <c r="N28" s="75">
        <f t="shared" si="13"/>
        <v>7.0247933884297509E-2</v>
      </c>
    </row>
    <row r="29" spans="1:14" x14ac:dyDescent="0.25">
      <c r="A29" s="2">
        <v>2</v>
      </c>
      <c r="B29" s="78" t="s">
        <v>64</v>
      </c>
      <c r="C29" s="75">
        <f t="shared" ref="C29:N29" si="14">1-C18</f>
        <v>0.36792999706865348</v>
      </c>
      <c r="D29" s="75">
        <f t="shared" si="14"/>
        <v>0.50447326668981241</v>
      </c>
      <c r="E29" s="75">
        <f t="shared" si="14"/>
        <v>0.92546569439840898</v>
      </c>
      <c r="F29" s="75">
        <f t="shared" si="14"/>
        <v>0.15817165406116407</v>
      </c>
      <c r="G29" s="75">
        <f t="shared" si="14"/>
        <v>2.6836158192090398E-2</v>
      </c>
      <c r="H29" s="75">
        <f t="shared" si="14"/>
        <v>0</v>
      </c>
      <c r="I29" s="75">
        <f t="shared" si="14"/>
        <v>7.1174377224199281E-2</v>
      </c>
      <c r="J29" s="75">
        <f t="shared" si="14"/>
        <v>0</v>
      </c>
      <c r="K29" s="75">
        <f t="shared" si="14"/>
        <v>0</v>
      </c>
      <c r="L29" s="75">
        <f t="shared" si="14"/>
        <v>0.14285714285714279</v>
      </c>
      <c r="M29" s="75">
        <f t="shared" si="14"/>
        <v>0</v>
      </c>
      <c r="N29" s="75">
        <f t="shared" si="14"/>
        <v>0</v>
      </c>
    </row>
    <row r="30" spans="1:14" x14ac:dyDescent="0.25">
      <c r="A30" s="2">
        <v>3</v>
      </c>
      <c r="B30" s="78" t="s">
        <v>65</v>
      </c>
      <c r="C30" s="75">
        <f t="shared" ref="C30:N30" si="15">1-C19</f>
        <v>0.41124579274199091</v>
      </c>
      <c r="D30" s="75">
        <f t="shared" si="15"/>
        <v>0.32738318692438539</v>
      </c>
      <c r="E30" s="75">
        <f t="shared" si="15"/>
        <v>0.29663904540934705</v>
      </c>
      <c r="F30" s="75">
        <f t="shared" si="15"/>
        <v>0.18532437637995014</v>
      </c>
      <c r="G30" s="75">
        <f t="shared" si="15"/>
        <v>0.22930648769574957</v>
      </c>
      <c r="H30" s="75">
        <f t="shared" si="15"/>
        <v>0.43905191873589156</v>
      </c>
      <c r="I30" s="75">
        <f t="shared" si="15"/>
        <v>6.0498220640569533E-2</v>
      </c>
      <c r="J30" s="75">
        <f t="shared" si="15"/>
        <v>6.1705676862428449E-2</v>
      </c>
      <c r="K30" s="75">
        <f t="shared" si="15"/>
        <v>0.18359375</v>
      </c>
      <c r="L30" s="75">
        <f t="shared" si="15"/>
        <v>2.6785714285714302E-2</v>
      </c>
      <c r="M30" s="75">
        <f t="shared" si="15"/>
        <v>0.23588039867109634</v>
      </c>
      <c r="N30" s="75">
        <f t="shared" si="15"/>
        <v>0.17355371900826444</v>
      </c>
    </row>
    <row r="31" spans="1:14" x14ac:dyDescent="0.25">
      <c r="A31" s="2">
        <v>4</v>
      </c>
      <c r="B31" s="78" t="s">
        <v>66</v>
      </c>
      <c r="C31" s="75">
        <f t="shared" ref="C31:N31" si="16">1-C20</f>
        <v>0</v>
      </c>
      <c r="D31" s="75">
        <f t="shared" si="16"/>
        <v>0.19031846506702554</v>
      </c>
      <c r="E31" s="75">
        <f t="shared" si="16"/>
        <v>0.43095127610208828</v>
      </c>
      <c r="F31" s="75">
        <f t="shared" si="16"/>
        <v>0.20176633626156804</v>
      </c>
      <c r="G31" s="75">
        <f t="shared" si="16"/>
        <v>0.17583732057416268</v>
      </c>
      <c r="H31" s="75">
        <f t="shared" si="16"/>
        <v>0.23626787057938292</v>
      </c>
      <c r="I31" s="75">
        <f t="shared" si="16"/>
        <v>1.4234875444839812E-2</v>
      </c>
      <c r="J31" s="75">
        <f t="shared" si="16"/>
        <v>5.1861493233994027E-2</v>
      </c>
      <c r="K31" s="75">
        <f t="shared" si="16"/>
        <v>0.2734375</v>
      </c>
      <c r="L31" s="75">
        <f t="shared" si="16"/>
        <v>2.6785714285714302E-2</v>
      </c>
      <c r="M31" s="75">
        <f t="shared" si="16"/>
        <v>0.43189368770764114</v>
      </c>
      <c r="N31" s="75">
        <f t="shared" si="16"/>
        <v>6.1950413223140433E-2</v>
      </c>
    </row>
    <row r="32" spans="1:14" x14ac:dyDescent="0.25">
      <c r="A32" s="2">
        <v>5</v>
      </c>
      <c r="B32" s="78" t="s">
        <v>67</v>
      </c>
      <c r="C32" s="75">
        <f t="shared" ref="C32:N32" si="17">1-C21</f>
        <v>0.28561247165927828</v>
      </c>
      <c r="D32" s="75">
        <f t="shared" si="17"/>
        <v>1.2192724483942152E-2</v>
      </c>
      <c r="E32" s="75">
        <f t="shared" si="17"/>
        <v>0.14285714285714302</v>
      </c>
      <c r="F32" s="75">
        <f t="shared" si="17"/>
        <v>0.20533659040729091</v>
      </c>
      <c r="G32" s="75">
        <f t="shared" si="17"/>
        <v>0</v>
      </c>
      <c r="H32" s="75">
        <f t="shared" si="17"/>
        <v>0.58013544018058694</v>
      </c>
      <c r="I32" s="75">
        <f t="shared" si="17"/>
        <v>1.4234875444839923E-2</v>
      </c>
      <c r="J32" s="75">
        <f t="shared" si="17"/>
        <v>0.12442120538886769</v>
      </c>
      <c r="K32" s="75">
        <f t="shared" si="17"/>
        <v>0.3828125</v>
      </c>
      <c r="L32" s="75">
        <f t="shared" si="17"/>
        <v>0.1294642857142857</v>
      </c>
      <c r="M32" s="75">
        <f t="shared" si="17"/>
        <v>0.46843853820598014</v>
      </c>
      <c r="N32" s="75">
        <f t="shared" si="17"/>
        <v>0.21074380165289264</v>
      </c>
    </row>
    <row r="33" spans="1:14" x14ac:dyDescent="0.25">
      <c r="A33" s="2">
        <v>6</v>
      </c>
      <c r="B33" s="78" t="s">
        <v>68</v>
      </c>
      <c r="C33" s="75">
        <f t="shared" ref="C33:N33" si="18">1-C22</f>
        <v>0.37948850544696255</v>
      </c>
      <c r="D33" s="75">
        <f t="shared" si="18"/>
        <v>0</v>
      </c>
      <c r="E33" s="75">
        <f t="shared" si="18"/>
        <v>0</v>
      </c>
      <c r="F33" s="75">
        <f t="shared" si="18"/>
        <v>0.21459106496923008</v>
      </c>
      <c r="G33" s="75">
        <f t="shared" si="18"/>
        <v>0.11779769526248407</v>
      </c>
      <c r="H33" s="75">
        <f t="shared" si="18"/>
        <v>0.60421369450714824</v>
      </c>
      <c r="I33" s="75">
        <f t="shared" si="18"/>
        <v>0</v>
      </c>
      <c r="J33" s="75">
        <f t="shared" si="18"/>
        <v>6.1960009874105215E-2</v>
      </c>
      <c r="K33" s="75">
        <f t="shared" si="18"/>
        <v>0.23828125</v>
      </c>
      <c r="L33" s="75">
        <f t="shared" si="18"/>
        <v>0</v>
      </c>
      <c r="M33" s="75">
        <f t="shared" si="18"/>
        <v>0.4817275747508305</v>
      </c>
      <c r="N33" s="75">
        <f t="shared" si="18"/>
        <v>0.27685950413223137</v>
      </c>
    </row>
    <row r="36" spans="1:14" x14ac:dyDescent="0.25">
      <c r="A36" t="s">
        <v>290</v>
      </c>
    </row>
    <row r="37" spans="1:14" x14ac:dyDescent="0.25">
      <c r="A37" s="112" t="s">
        <v>264</v>
      </c>
      <c r="B37" s="113" t="s">
        <v>56</v>
      </c>
      <c r="C37" s="112" t="s">
        <v>208</v>
      </c>
      <c r="D37" s="114" t="s">
        <v>205</v>
      </c>
      <c r="E37" s="115" t="s">
        <v>265</v>
      </c>
      <c r="F37" s="113" t="s">
        <v>209</v>
      </c>
      <c r="G37" s="113"/>
      <c r="H37" s="113"/>
      <c r="I37" s="112" t="s">
        <v>95</v>
      </c>
      <c r="J37" s="110" t="s">
        <v>210</v>
      </c>
      <c r="K37" s="111" t="s">
        <v>230</v>
      </c>
      <c r="L37" s="111"/>
      <c r="M37" s="111"/>
      <c r="N37" s="111"/>
    </row>
    <row r="38" spans="1:14" x14ac:dyDescent="0.25">
      <c r="A38" s="112"/>
      <c r="B38" s="113"/>
      <c r="C38" s="112"/>
      <c r="D38" s="114"/>
      <c r="E38" s="115"/>
      <c r="F38" s="79" t="s">
        <v>81</v>
      </c>
      <c r="G38" s="80" t="s">
        <v>82</v>
      </c>
      <c r="H38" s="81" t="s">
        <v>83</v>
      </c>
      <c r="I38" s="112"/>
      <c r="J38" s="110"/>
      <c r="K38" s="79" t="s">
        <v>243</v>
      </c>
      <c r="L38" s="79" t="s">
        <v>244</v>
      </c>
      <c r="M38" s="79" t="s">
        <v>209</v>
      </c>
      <c r="N38" s="79" t="s">
        <v>245</v>
      </c>
    </row>
    <row r="39" spans="1:14" x14ac:dyDescent="0.25">
      <c r="A39" s="2">
        <v>1</v>
      </c>
      <c r="B39" s="78" t="s">
        <v>63</v>
      </c>
      <c r="C39" s="74">
        <f t="shared" ref="C39:N39" si="19">C28^2</f>
        <v>0.26219416862165229</v>
      </c>
      <c r="D39" s="74">
        <f t="shared" si="19"/>
        <v>0.3489470439764199</v>
      </c>
      <c r="E39" s="74">
        <f t="shared" si="19"/>
        <v>0.80529951401235444</v>
      </c>
      <c r="F39" s="74">
        <f t="shared" si="19"/>
        <v>0</v>
      </c>
      <c r="G39" s="74">
        <f t="shared" si="19"/>
        <v>3.0572627200688506E-2</v>
      </c>
      <c r="H39" s="74">
        <f t="shared" si="19"/>
        <v>0.15191811310008088</v>
      </c>
      <c r="I39" s="74">
        <f t="shared" si="19"/>
        <v>8.5611884347969111E-3</v>
      </c>
      <c r="J39" s="74">
        <f t="shared" si="19"/>
        <v>1.7788950237388723E-4</v>
      </c>
      <c r="K39" s="74">
        <f t="shared" si="19"/>
        <v>0</v>
      </c>
      <c r="L39" s="74">
        <f t="shared" si="19"/>
        <v>2.4115114795918414E-3</v>
      </c>
      <c r="M39" s="74">
        <f t="shared" si="19"/>
        <v>3.84212094789241E-2</v>
      </c>
      <c r="N39" s="74">
        <f t="shared" si="19"/>
        <v>4.934772215012634E-3</v>
      </c>
    </row>
    <row r="40" spans="1:14" x14ac:dyDescent="0.25">
      <c r="A40" s="2">
        <v>2</v>
      </c>
      <c r="B40" s="78" t="s">
        <v>64</v>
      </c>
      <c r="C40" s="74">
        <f t="shared" ref="C40:N40" si="20">C29^2</f>
        <v>0.13537248274293937</v>
      </c>
      <c r="D40" s="74">
        <f t="shared" si="20"/>
        <v>0.25449327680469058</v>
      </c>
      <c r="E40" s="74">
        <f t="shared" si="20"/>
        <v>0.85648675150832931</v>
      </c>
      <c r="F40" s="74">
        <f t="shared" si="20"/>
        <v>2.501827214844456E-2</v>
      </c>
      <c r="G40" s="74">
        <f t="shared" si="20"/>
        <v>7.2017938651090059E-4</v>
      </c>
      <c r="H40" s="74">
        <f t="shared" si="20"/>
        <v>0</v>
      </c>
      <c r="I40" s="74">
        <f t="shared" si="20"/>
        <v>5.0657919732526174E-3</v>
      </c>
      <c r="J40" s="74">
        <f t="shared" si="20"/>
        <v>0</v>
      </c>
      <c r="K40" s="74">
        <f t="shared" si="20"/>
        <v>0</v>
      </c>
      <c r="L40" s="74">
        <f t="shared" si="20"/>
        <v>2.0408163265306103E-2</v>
      </c>
      <c r="M40" s="74">
        <f t="shared" si="20"/>
        <v>0</v>
      </c>
      <c r="N40" s="74">
        <f t="shared" si="20"/>
        <v>0</v>
      </c>
    </row>
    <row r="41" spans="1:14" x14ac:dyDescent="0.25">
      <c r="A41" s="2">
        <v>3</v>
      </c>
      <c r="B41" s="78" t="s">
        <v>65</v>
      </c>
      <c r="C41" s="74">
        <f t="shared" ref="C41:N41" si="21">C30^2</f>
        <v>0.16912310204798855</v>
      </c>
      <c r="D41" s="74">
        <f t="shared" si="21"/>
        <v>0.10717975108076706</v>
      </c>
      <c r="E41" s="74">
        <f t="shared" si="21"/>
        <v>8.799472326136866E-2</v>
      </c>
      <c r="F41" s="74">
        <f t="shared" si="21"/>
        <v>3.4345124480617419E-2</v>
      </c>
      <c r="G41" s="74">
        <f t="shared" si="21"/>
        <v>5.2581465299360947E-2</v>
      </c>
      <c r="H41" s="74">
        <f t="shared" si="21"/>
        <v>0.19276658734566793</v>
      </c>
      <c r="I41" s="74">
        <f t="shared" si="21"/>
        <v>3.6600347006750336E-3</v>
      </c>
      <c r="J41" s="74">
        <f t="shared" si="21"/>
        <v>3.8075905570504375E-3</v>
      </c>
      <c r="K41" s="74">
        <f t="shared" si="21"/>
        <v>3.37066650390625E-2</v>
      </c>
      <c r="L41" s="74">
        <f t="shared" si="21"/>
        <v>7.1747448979591916E-4</v>
      </c>
      <c r="M41" s="74">
        <f t="shared" si="21"/>
        <v>5.5639562477235345E-2</v>
      </c>
      <c r="N41" s="74">
        <f t="shared" si="21"/>
        <v>3.0120893381599609E-2</v>
      </c>
    </row>
    <row r="42" spans="1:14" x14ac:dyDescent="0.25">
      <c r="A42" s="2">
        <v>4</v>
      </c>
      <c r="B42" s="78" t="s">
        <v>66</v>
      </c>
      <c r="C42" s="74">
        <f t="shared" ref="C42:N42" si="22">C31^2</f>
        <v>0</v>
      </c>
      <c r="D42" s="74">
        <f t="shared" si="22"/>
        <v>3.622111814546862E-2</v>
      </c>
      <c r="E42" s="74">
        <f t="shared" si="22"/>
        <v>0.18571900237401831</v>
      </c>
      <c r="F42" s="74">
        <f t="shared" si="22"/>
        <v>4.0709654448416142E-2</v>
      </c>
      <c r="G42" s="74">
        <f t="shared" si="22"/>
        <v>3.0918763306700854E-2</v>
      </c>
      <c r="H42" s="74">
        <f t="shared" si="22"/>
        <v>5.5822506668116036E-2</v>
      </c>
      <c r="I42" s="74">
        <f t="shared" si="22"/>
        <v>2.0263167893010343E-4</v>
      </c>
      <c r="J42" s="74">
        <f t="shared" si="22"/>
        <v>2.6896144804596082E-3</v>
      </c>
      <c r="K42" s="74">
        <f t="shared" si="22"/>
        <v>7.476806640625E-2</v>
      </c>
      <c r="L42" s="74">
        <f t="shared" si="22"/>
        <v>7.1747448979591916E-4</v>
      </c>
      <c r="M42" s="74">
        <f t="shared" si="22"/>
        <v>0.18653215748170546</v>
      </c>
      <c r="N42" s="74">
        <f t="shared" si="22"/>
        <v>3.8378536985178529E-3</v>
      </c>
    </row>
    <row r="43" spans="1:14" x14ac:dyDescent="0.25">
      <c r="A43" s="2">
        <v>5</v>
      </c>
      <c r="B43" s="78" t="s">
        <v>67</v>
      </c>
      <c r="C43" s="74">
        <f t="shared" ref="C43:N43" si="23">C32^2</f>
        <v>8.1574483967322031E-2</v>
      </c>
      <c r="D43" s="74">
        <f t="shared" si="23"/>
        <v>1.4866253034132243E-4</v>
      </c>
      <c r="E43" s="74">
        <f t="shared" si="23"/>
        <v>2.0408163265306169E-2</v>
      </c>
      <c r="F43" s="74">
        <f t="shared" si="23"/>
        <v>4.2163115360091555E-2</v>
      </c>
      <c r="G43" s="74">
        <f t="shared" si="23"/>
        <v>0</v>
      </c>
      <c r="H43" s="74">
        <f t="shared" si="23"/>
        <v>0.33655712895352335</v>
      </c>
      <c r="I43" s="74">
        <f t="shared" si="23"/>
        <v>2.026316789301066E-4</v>
      </c>
      <c r="J43" s="74">
        <f t="shared" si="23"/>
        <v>1.5480636350418799E-2</v>
      </c>
      <c r="K43" s="74">
        <f t="shared" si="23"/>
        <v>0.14654541015625</v>
      </c>
      <c r="L43" s="74">
        <f t="shared" si="23"/>
        <v>1.6761001275510199E-2</v>
      </c>
      <c r="M43" s="74">
        <f t="shared" si="23"/>
        <v>0.21943466407655551</v>
      </c>
      <c r="N43" s="74">
        <f t="shared" si="23"/>
        <v>4.441294993511375E-2</v>
      </c>
    </row>
    <row r="44" spans="1:14" x14ac:dyDescent="0.25">
      <c r="A44" s="2">
        <v>6</v>
      </c>
      <c r="B44" s="78" t="s">
        <v>68</v>
      </c>
      <c r="C44" s="74">
        <f t="shared" ref="C44:N44" si="24">C33^2</f>
        <v>0.14401152576636933</v>
      </c>
      <c r="D44" s="74">
        <f t="shared" si="24"/>
        <v>0</v>
      </c>
      <c r="E44" s="74">
        <f t="shared" si="24"/>
        <v>0</v>
      </c>
      <c r="F44" s="74">
        <f t="shared" si="24"/>
        <v>4.6049325164628327E-2</v>
      </c>
      <c r="G44" s="74">
        <f t="shared" si="24"/>
        <v>1.3876297009153061E-2</v>
      </c>
      <c r="H44" s="74">
        <f t="shared" si="24"/>
        <v>0.36507418862997748</v>
      </c>
      <c r="I44" s="74">
        <f t="shared" si="24"/>
        <v>0</v>
      </c>
      <c r="J44" s="74">
        <f t="shared" si="24"/>
        <v>3.8390428235992157E-3</v>
      </c>
      <c r="K44" s="74">
        <f t="shared" si="24"/>
        <v>5.67779541015625E-2</v>
      </c>
      <c r="L44" s="74">
        <f t="shared" si="24"/>
        <v>0</v>
      </c>
      <c r="M44" s="74">
        <f t="shared" si="24"/>
        <v>0.23206145627531699</v>
      </c>
      <c r="N44" s="74">
        <f t="shared" si="24"/>
        <v>7.6651185028345045E-2</v>
      </c>
    </row>
    <row r="47" spans="1:14" x14ac:dyDescent="0.25">
      <c r="A47" t="s">
        <v>314</v>
      </c>
      <c r="C47" s="24">
        <f>1/12</f>
        <v>8.3333333333333329E-2</v>
      </c>
      <c r="D47" t="s">
        <v>291</v>
      </c>
      <c r="E47" s="24">
        <f>C47^2</f>
        <v>6.9444444444444441E-3</v>
      </c>
      <c r="F47" t="s">
        <v>292</v>
      </c>
    </row>
    <row r="48" spans="1:14" x14ac:dyDescent="0.25">
      <c r="B48" t="s">
        <v>293</v>
      </c>
      <c r="C48" t="s">
        <v>294</v>
      </c>
    </row>
    <row r="49" spans="1:15" x14ac:dyDescent="0.25">
      <c r="A49" s="112" t="s">
        <v>264</v>
      </c>
      <c r="B49" s="113" t="s">
        <v>56</v>
      </c>
      <c r="C49" s="112" t="s">
        <v>208</v>
      </c>
      <c r="D49" s="114" t="s">
        <v>205</v>
      </c>
      <c r="E49" s="115" t="s">
        <v>265</v>
      </c>
      <c r="F49" s="113" t="s">
        <v>209</v>
      </c>
      <c r="G49" s="113"/>
      <c r="H49" s="113"/>
      <c r="I49" s="112" t="s">
        <v>95</v>
      </c>
      <c r="J49" s="110" t="s">
        <v>210</v>
      </c>
      <c r="K49" s="111" t="s">
        <v>230</v>
      </c>
      <c r="L49" s="111"/>
      <c r="M49" s="111"/>
      <c r="N49" s="111"/>
      <c r="O49" s="112" t="s">
        <v>278</v>
      </c>
    </row>
    <row r="50" spans="1:15" x14ac:dyDescent="0.25">
      <c r="A50" s="112"/>
      <c r="B50" s="113"/>
      <c r="C50" s="112"/>
      <c r="D50" s="114"/>
      <c r="E50" s="115"/>
      <c r="F50" s="79" t="s">
        <v>81</v>
      </c>
      <c r="G50" s="80" t="s">
        <v>82</v>
      </c>
      <c r="H50" s="81" t="s">
        <v>83</v>
      </c>
      <c r="I50" s="112"/>
      <c r="J50" s="110"/>
      <c r="K50" s="79" t="s">
        <v>243</v>
      </c>
      <c r="L50" s="79" t="s">
        <v>244</v>
      </c>
      <c r="M50" s="79" t="s">
        <v>209</v>
      </c>
      <c r="N50" s="79" t="s">
        <v>245</v>
      </c>
      <c r="O50" s="112"/>
    </row>
    <row r="51" spans="1:15" x14ac:dyDescent="0.25">
      <c r="A51" s="2">
        <v>1</v>
      </c>
      <c r="B51" s="78" t="s">
        <v>63</v>
      </c>
      <c r="C51" s="74">
        <f t="shared" ref="C51:N51" si="25">C17*$C$47</f>
        <v>4.0662584129102536E-2</v>
      </c>
      <c r="D51" s="74">
        <f t="shared" si="25"/>
        <v>3.4106883522816218E-2</v>
      </c>
      <c r="E51" s="74">
        <f t="shared" si="25"/>
        <v>8.5512650535852375E-3</v>
      </c>
      <c r="F51" s="74">
        <f t="shared" si="25"/>
        <v>8.3333333333333329E-2</v>
      </c>
      <c r="G51" s="74">
        <f t="shared" si="25"/>
        <v>6.8762475049900185E-2</v>
      </c>
      <c r="H51" s="74">
        <f t="shared" si="25"/>
        <v>5.0852771507399044E-2</v>
      </c>
      <c r="I51" s="74">
        <f t="shared" si="25"/>
        <v>7.562277580071175E-2</v>
      </c>
      <c r="J51" s="74">
        <f t="shared" si="25"/>
        <v>8.2221873137696383E-2</v>
      </c>
      <c r="K51" s="74">
        <f t="shared" si="25"/>
        <v>8.3333333333333329E-2</v>
      </c>
      <c r="L51" s="74">
        <f t="shared" si="25"/>
        <v>7.9241071428571425E-2</v>
      </c>
      <c r="M51" s="74">
        <f t="shared" si="25"/>
        <v>6.6998892580287919E-2</v>
      </c>
      <c r="N51" s="74">
        <f t="shared" si="25"/>
        <v>7.7479338842975198E-2</v>
      </c>
      <c r="O51" s="3">
        <f>SUM(C51:N51)</f>
        <v>0.7511665977197125</v>
      </c>
    </row>
    <row r="52" spans="1:15" x14ac:dyDescent="0.25">
      <c r="A52" s="2">
        <v>2</v>
      </c>
      <c r="B52" s="78" t="s">
        <v>64</v>
      </c>
      <c r="C52" s="74">
        <f t="shared" ref="C52:N56" si="26">C18*$C$47</f>
        <v>5.2672500244278872E-2</v>
      </c>
      <c r="D52" s="74">
        <f t="shared" si="26"/>
        <v>4.1293894442515633E-2</v>
      </c>
      <c r="E52" s="74">
        <f t="shared" si="26"/>
        <v>6.2111921334659145E-3</v>
      </c>
      <c r="F52" s="74">
        <f t="shared" si="26"/>
        <v>7.0152362161569656E-2</v>
      </c>
      <c r="G52" s="74">
        <f t="shared" si="26"/>
        <v>8.10969868173258E-2</v>
      </c>
      <c r="H52" s="74">
        <f t="shared" si="26"/>
        <v>8.3333333333333329E-2</v>
      </c>
      <c r="I52" s="74">
        <f t="shared" si="26"/>
        <v>7.7402135231316727E-2</v>
      </c>
      <c r="J52" s="74">
        <f t="shared" si="26"/>
        <v>8.3333333333333329E-2</v>
      </c>
      <c r="K52" s="74">
        <f t="shared" si="26"/>
        <v>8.3333333333333329E-2</v>
      </c>
      <c r="L52" s="74">
        <f t="shared" si="26"/>
        <v>7.1428571428571425E-2</v>
      </c>
      <c r="M52" s="74">
        <f t="shared" si="26"/>
        <v>8.3333333333333329E-2</v>
      </c>
      <c r="N52" s="74">
        <f t="shared" si="26"/>
        <v>8.3333333333333329E-2</v>
      </c>
      <c r="O52" s="3">
        <f t="shared" ref="O52:O56" si="27">SUM(C52:N52)</f>
        <v>0.81692430912571068</v>
      </c>
    </row>
    <row r="53" spans="1:15" x14ac:dyDescent="0.25">
      <c r="A53" s="2">
        <v>3</v>
      </c>
      <c r="B53" s="78" t="s">
        <v>65</v>
      </c>
      <c r="C53" s="74">
        <f t="shared" si="26"/>
        <v>4.9062850604834091E-2</v>
      </c>
      <c r="D53" s="74">
        <f t="shared" si="26"/>
        <v>5.605140108963455E-2</v>
      </c>
      <c r="E53" s="74">
        <f t="shared" si="26"/>
        <v>5.8613412882554408E-2</v>
      </c>
      <c r="F53" s="74">
        <f t="shared" si="26"/>
        <v>6.7889635301670817E-2</v>
      </c>
      <c r="G53" s="74">
        <f t="shared" si="26"/>
        <v>6.4224459358687536E-2</v>
      </c>
      <c r="H53" s="74">
        <f t="shared" si="26"/>
        <v>4.6745673438675701E-2</v>
      </c>
      <c r="I53" s="74">
        <f t="shared" si="26"/>
        <v>7.8291814946619201E-2</v>
      </c>
      <c r="J53" s="74">
        <f t="shared" si="26"/>
        <v>7.819119359479762E-2</v>
      </c>
      <c r="K53" s="74">
        <f t="shared" si="26"/>
        <v>6.8033854166666657E-2</v>
      </c>
      <c r="L53" s="74">
        <f t="shared" si="26"/>
        <v>8.1101190476190466E-2</v>
      </c>
      <c r="M53" s="74">
        <f t="shared" si="26"/>
        <v>6.3676633444075301E-2</v>
      </c>
      <c r="N53" s="74">
        <f t="shared" si="26"/>
        <v>6.8870523415977963E-2</v>
      </c>
      <c r="O53" s="3">
        <f t="shared" si="27"/>
        <v>0.78075264272038425</v>
      </c>
    </row>
    <row r="54" spans="1:15" x14ac:dyDescent="0.25">
      <c r="A54" s="2">
        <v>4</v>
      </c>
      <c r="B54" s="78" t="s">
        <v>66</v>
      </c>
      <c r="C54" s="74">
        <f t="shared" si="26"/>
        <v>8.3333333333333329E-2</v>
      </c>
      <c r="D54" s="74">
        <f t="shared" si="26"/>
        <v>6.7473461244414529E-2</v>
      </c>
      <c r="E54" s="74">
        <f t="shared" si="26"/>
        <v>4.7420726991492641E-2</v>
      </c>
      <c r="F54" s="74">
        <f t="shared" si="26"/>
        <v>6.6519471978202654E-2</v>
      </c>
      <c r="G54" s="74">
        <f>G20*$C$47</f>
        <v>6.8680223285486439E-2</v>
      </c>
      <c r="H54" s="74">
        <f t="shared" si="26"/>
        <v>6.3644344118384752E-2</v>
      </c>
      <c r="I54" s="74">
        <f t="shared" si="26"/>
        <v>8.2147093712930011E-2</v>
      </c>
      <c r="J54" s="74">
        <f t="shared" si="26"/>
        <v>7.9011542230500498E-2</v>
      </c>
      <c r="K54" s="74">
        <f t="shared" si="26"/>
        <v>6.0546875E-2</v>
      </c>
      <c r="L54" s="74">
        <f t="shared" si="26"/>
        <v>8.1101190476190466E-2</v>
      </c>
      <c r="M54" s="74">
        <f t="shared" si="26"/>
        <v>4.7342192691029905E-2</v>
      </c>
      <c r="N54" s="74">
        <f t="shared" si="26"/>
        <v>7.8170798898071631E-2</v>
      </c>
      <c r="O54" s="3">
        <f t="shared" si="27"/>
        <v>0.82539125396003687</v>
      </c>
    </row>
    <row r="55" spans="1:15" x14ac:dyDescent="0.25">
      <c r="A55" s="2">
        <v>5</v>
      </c>
      <c r="B55" s="78" t="s">
        <v>67</v>
      </c>
      <c r="C55" s="74">
        <f t="shared" si="26"/>
        <v>5.9532294028393475E-2</v>
      </c>
      <c r="D55" s="74">
        <f t="shared" si="26"/>
        <v>8.2317272959671478E-2</v>
      </c>
      <c r="E55" s="74">
        <f t="shared" si="26"/>
        <v>7.1428571428571411E-2</v>
      </c>
      <c r="F55" s="74">
        <f t="shared" si="26"/>
        <v>6.6221950799392415E-2</v>
      </c>
      <c r="G55" s="74">
        <f t="shared" si="26"/>
        <v>8.3333333333333329E-2</v>
      </c>
      <c r="H55" s="74">
        <f t="shared" si="26"/>
        <v>3.4988713318284417E-2</v>
      </c>
      <c r="I55" s="74">
        <f t="shared" si="26"/>
        <v>8.2147093712929997E-2</v>
      </c>
      <c r="J55" s="74">
        <f t="shared" si="26"/>
        <v>7.2964899550927692E-2</v>
      </c>
      <c r="K55" s="74">
        <f t="shared" si="26"/>
        <v>5.1432291666666664E-2</v>
      </c>
      <c r="L55" s="74">
        <f t="shared" si="26"/>
        <v>7.2544642857142849E-2</v>
      </c>
      <c r="M55" s="74">
        <f t="shared" si="26"/>
        <v>4.4296788482834984E-2</v>
      </c>
      <c r="N55" s="74">
        <f t="shared" si="26"/>
        <v>6.5771349862258938E-2</v>
      </c>
      <c r="O55" s="3">
        <f t="shared" si="27"/>
        <v>0.78697920200040772</v>
      </c>
    </row>
    <row r="56" spans="1:15" x14ac:dyDescent="0.25">
      <c r="A56" s="2">
        <v>6</v>
      </c>
      <c r="B56" s="78" t="s">
        <v>68</v>
      </c>
      <c r="C56" s="74">
        <f t="shared" si="26"/>
        <v>5.1709291212753118E-2</v>
      </c>
      <c r="D56" s="74">
        <f t="shared" si="26"/>
        <v>8.3333333333333329E-2</v>
      </c>
      <c r="E56" s="74">
        <f t="shared" si="26"/>
        <v>8.3333333333333329E-2</v>
      </c>
      <c r="F56" s="74">
        <f t="shared" si="26"/>
        <v>6.5450744585897488E-2</v>
      </c>
      <c r="G56" s="74">
        <f t="shared" si="26"/>
        <v>7.3516858728126327E-2</v>
      </c>
      <c r="H56" s="74">
        <f t="shared" si="26"/>
        <v>3.2982192124404314E-2</v>
      </c>
      <c r="I56" s="74">
        <f t="shared" si="26"/>
        <v>8.3333333333333329E-2</v>
      </c>
      <c r="J56" s="74">
        <f t="shared" si="26"/>
        <v>7.8169999177157889E-2</v>
      </c>
      <c r="K56" s="74">
        <f t="shared" si="26"/>
        <v>6.34765625E-2</v>
      </c>
      <c r="L56" s="74">
        <f t="shared" si="26"/>
        <v>8.3333333333333329E-2</v>
      </c>
      <c r="M56" s="74">
        <f t="shared" si="26"/>
        <v>4.3189368770764125E-2</v>
      </c>
      <c r="N56" s="74">
        <f t="shared" si="26"/>
        <v>6.0261707988980714E-2</v>
      </c>
      <c r="O56" s="3">
        <f t="shared" si="27"/>
        <v>0.80209005842141723</v>
      </c>
    </row>
    <row r="59" spans="1:15" x14ac:dyDescent="0.25">
      <c r="A59" t="s">
        <v>295</v>
      </c>
      <c r="C59" t="s">
        <v>296</v>
      </c>
    </row>
    <row r="60" spans="1:15" x14ac:dyDescent="0.25">
      <c r="A60" s="112" t="s">
        <v>264</v>
      </c>
      <c r="B60" s="113" t="s">
        <v>56</v>
      </c>
      <c r="C60" s="112" t="s">
        <v>208</v>
      </c>
      <c r="D60" s="114" t="s">
        <v>205</v>
      </c>
      <c r="E60" s="115" t="s">
        <v>265</v>
      </c>
      <c r="F60" s="113" t="s">
        <v>209</v>
      </c>
      <c r="G60" s="113"/>
      <c r="H60" s="113"/>
      <c r="I60" s="112" t="s">
        <v>95</v>
      </c>
      <c r="J60" s="110" t="s">
        <v>210</v>
      </c>
      <c r="K60" s="111" t="s">
        <v>230</v>
      </c>
      <c r="L60" s="111"/>
      <c r="M60" s="111"/>
      <c r="N60" s="111"/>
      <c r="O60" s="112" t="s">
        <v>278</v>
      </c>
    </row>
    <row r="61" spans="1:15" x14ac:dyDescent="0.25">
      <c r="A61" s="112"/>
      <c r="B61" s="113"/>
      <c r="C61" s="112"/>
      <c r="D61" s="114"/>
      <c r="E61" s="115"/>
      <c r="F61" s="79" t="s">
        <v>81</v>
      </c>
      <c r="G61" s="80" t="s">
        <v>82</v>
      </c>
      <c r="H61" s="81" t="s">
        <v>83</v>
      </c>
      <c r="I61" s="112"/>
      <c r="J61" s="110"/>
      <c r="K61" s="79" t="s">
        <v>243</v>
      </c>
      <c r="L61" s="79" t="s">
        <v>244</v>
      </c>
      <c r="M61" s="79" t="s">
        <v>209</v>
      </c>
      <c r="N61" s="79" t="s">
        <v>245</v>
      </c>
      <c r="O61" s="112"/>
    </row>
    <row r="62" spans="1:15" x14ac:dyDescent="0.25">
      <c r="A62" s="2">
        <v>1</v>
      </c>
      <c r="B62" s="78" t="s">
        <v>63</v>
      </c>
      <c r="C62" s="74">
        <f t="shared" ref="C62:N62" si="28">C28*$C$47</f>
        <v>4.2670749204230793E-2</v>
      </c>
      <c r="D62" s="74">
        <f t="shared" si="28"/>
        <v>4.922644981051711E-2</v>
      </c>
      <c r="E62" s="74">
        <f t="shared" si="28"/>
        <v>7.4782068279748093E-2</v>
      </c>
      <c r="F62" s="74">
        <f t="shared" si="28"/>
        <v>0</v>
      </c>
      <c r="G62" s="74">
        <f t="shared" si="28"/>
        <v>1.4570858283433148E-2</v>
      </c>
      <c r="H62" s="74">
        <f t="shared" si="28"/>
        <v>3.2480561825934284E-2</v>
      </c>
      <c r="I62" s="74">
        <f t="shared" si="28"/>
        <v>7.710557532621583E-3</v>
      </c>
      <c r="J62" s="74">
        <f t="shared" si="28"/>
        <v>1.1114601956369503E-3</v>
      </c>
      <c r="K62" s="74">
        <f t="shared" si="28"/>
        <v>0</v>
      </c>
      <c r="L62" s="74">
        <f t="shared" si="28"/>
        <v>4.0922619047619084E-3</v>
      </c>
      <c r="M62" s="74">
        <f t="shared" si="28"/>
        <v>1.6334440753045409E-2</v>
      </c>
      <c r="N62" s="74">
        <f t="shared" si="28"/>
        <v>5.8539944903581251E-3</v>
      </c>
      <c r="O62" s="3">
        <f>SUM(C62:N62)</f>
        <v>0.24883340228028744</v>
      </c>
    </row>
    <row r="63" spans="1:15" x14ac:dyDescent="0.25">
      <c r="A63" s="2">
        <v>2</v>
      </c>
      <c r="B63" s="78" t="s">
        <v>64</v>
      </c>
      <c r="C63" s="74">
        <f t="shared" ref="C63:N67" si="29">C29*$C$47</f>
        <v>3.0660833089054457E-2</v>
      </c>
      <c r="D63" s="74">
        <f t="shared" si="29"/>
        <v>4.2039438890817696E-2</v>
      </c>
      <c r="E63" s="74">
        <f t="shared" si="29"/>
        <v>7.7122141199867406E-2</v>
      </c>
      <c r="F63" s="74">
        <f t="shared" si="29"/>
        <v>1.3180971171763672E-2</v>
      </c>
      <c r="G63" s="74">
        <f t="shared" si="29"/>
        <v>2.2363465160075329E-3</v>
      </c>
      <c r="H63" s="74">
        <f t="shared" si="29"/>
        <v>0</v>
      </c>
      <c r="I63" s="74">
        <f t="shared" si="29"/>
        <v>5.9311981020166065E-3</v>
      </c>
      <c r="J63" s="74">
        <f t="shared" si="29"/>
        <v>0</v>
      </c>
      <c r="K63" s="74">
        <f t="shared" si="29"/>
        <v>0</v>
      </c>
      <c r="L63" s="74">
        <f t="shared" si="29"/>
        <v>1.1904761904761899E-2</v>
      </c>
      <c r="M63" s="74">
        <f t="shared" si="29"/>
        <v>0</v>
      </c>
      <c r="N63" s="74">
        <f t="shared" si="29"/>
        <v>0</v>
      </c>
      <c r="O63" s="3">
        <f t="shared" ref="O63:O67" si="30">SUM(C63:N63)</f>
        <v>0.18307569087428927</v>
      </c>
    </row>
    <row r="64" spans="1:15" x14ac:dyDescent="0.25">
      <c r="A64" s="2">
        <v>3</v>
      </c>
      <c r="B64" s="78" t="s">
        <v>65</v>
      </c>
      <c r="C64" s="74">
        <f t="shared" si="29"/>
        <v>3.4270482728499238E-2</v>
      </c>
      <c r="D64" s="74">
        <f t="shared" si="29"/>
        <v>2.7281932243698782E-2</v>
      </c>
      <c r="E64" s="74">
        <f t="shared" si="29"/>
        <v>2.4719920450778921E-2</v>
      </c>
      <c r="F64" s="74">
        <f t="shared" si="29"/>
        <v>1.5443698031662512E-2</v>
      </c>
      <c r="G64" s="74">
        <f t="shared" si="29"/>
        <v>1.9108873974645797E-2</v>
      </c>
      <c r="H64" s="74">
        <f t="shared" si="29"/>
        <v>3.6587659894657627E-2</v>
      </c>
      <c r="I64" s="74">
        <f t="shared" si="29"/>
        <v>5.0415183867141278E-3</v>
      </c>
      <c r="J64" s="74">
        <f t="shared" si="29"/>
        <v>5.1421397385357035E-3</v>
      </c>
      <c r="K64" s="74">
        <f t="shared" si="29"/>
        <v>1.5299479166666666E-2</v>
      </c>
      <c r="L64" s="74">
        <f t="shared" si="29"/>
        <v>2.2321428571428583E-3</v>
      </c>
      <c r="M64" s="74">
        <f t="shared" si="29"/>
        <v>1.9656699889258028E-2</v>
      </c>
      <c r="N64" s="74">
        <f t="shared" si="29"/>
        <v>1.4462809917355369E-2</v>
      </c>
      <c r="O64" s="3">
        <f t="shared" si="30"/>
        <v>0.21924735727961561</v>
      </c>
    </row>
    <row r="65" spans="1:15" x14ac:dyDescent="0.25">
      <c r="A65" s="2">
        <v>4</v>
      </c>
      <c r="B65" s="78" t="s">
        <v>66</v>
      </c>
      <c r="C65" s="74">
        <f t="shared" si="29"/>
        <v>0</v>
      </c>
      <c r="D65" s="74">
        <f t="shared" si="29"/>
        <v>1.5859872088918793E-2</v>
      </c>
      <c r="E65" s="74">
        <f t="shared" si="29"/>
        <v>3.5912606341840687E-2</v>
      </c>
      <c r="F65" s="74">
        <f t="shared" si="29"/>
        <v>1.6813861355130667E-2</v>
      </c>
      <c r="G65" s="74">
        <f t="shared" si="29"/>
        <v>1.465311004784689E-2</v>
      </c>
      <c r="H65" s="74">
        <f t="shared" si="29"/>
        <v>1.9688989214948577E-2</v>
      </c>
      <c r="I65" s="74">
        <f t="shared" si="29"/>
        <v>1.1862396204033177E-3</v>
      </c>
      <c r="J65" s="74">
        <f t="shared" si="29"/>
        <v>4.3217911028328353E-3</v>
      </c>
      <c r="K65" s="74">
        <f t="shared" si="29"/>
        <v>2.2786458333333332E-2</v>
      </c>
      <c r="L65" s="74">
        <f t="shared" si="29"/>
        <v>2.2321428571428583E-3</v>
      </c>
      <c r="M65" s="74">
        <f t="shared" si="29"/>
        <v>3.5991140642303424E-2</v>
      </c>
      <c r="N65" s="74">
        <f t="shared" si="29"/>
        <v>5.1625344352617024E-3</v>
      </c>
      <c r="O65" s="3">
        <f t="shared" si="30"/>
        <v>0.17460874603996307</v>
      </c>
    </row>
    <row r="66" spans="1:15" x14ac:dyDescent="0.25">
      <c r="A66" s="2">
        <v>5</v>
      </c>
      <c r="B66" s="78" t="s">
        <v>67</v>
      </c>
      <c r="C66" s="74">
        <f t="shared" si="29"/>
        <v>2.3801039304939854E-2</v>
      </c>
      <c r="D66" s="74">
        <f t="shared" si="29"/>
        <v>1.0160603736618459E-3</v>
      </c>
      <c r="E66" s="74">
        <f t="shared" si="29"/>
        <v>1.1904761904761918E-2</v>
      </c>
      <c r="F66" s="74">
        <f t="shared" si="29"/>
        <v>1.7111382533940907E-2</v>
      </c>
      <c r="G66" s="74">
        <f t="shared" si="29"/>
        <v>0</v>
      </c>
      <c r="H66" s="74">
        <f t="shared" si="29"/>
        <v>4.8344620015048911E-2</v>
      </c>
      <c r="I66" s="74">
        <f t="shared" si="29"/>
        <v>1.1862396204033268E-3</v>
      </c>
      <c r="J66" s="74">
        <f t="shared" si="29"/>
        <v>1.036843378240564E-2</v>
      </c>
      <c r="K66" s="74">
        <f t="shared" si="29"/>
        <v>3.1901041666666664E-2</v>
      </c>
      <c r="L66" s="74">
        <f t="shared" si="29"/>
        <v>1.0788690476190474E-2</v>
      </c>
      <c r="M66" s="74">
        <f t="shared" si="29"/>
        <v>3.9036544850498345E-2</v>
      </c>
      <c r="N66" s="74">
        <f t="shared" si="29"/>
        <v>1.7561983471074384E-2</v>
      </c>
      <c r="O66" s="3">
        <f t="shared" si="30"/>
        <v>0.21302079799959225</v>
      </c>
    </row>
    <row r="67" spans="1:15" x14ac:dyDescent="0.25">
      <c r="A67" s="2">
        <v>6</v>
      </c>
      <c r="B67" s="78" t="s">
        <v>68</v>
      </c>
      <c r="C67" s="74">
        <f t="shared" si="29"/>
        <v>3.1624042120580211E-2</v>
      </c>
      <c r="D67" s="74">
        <f t="shared" si="29"/>
        <v>0</v>
      </c>
      <c r="E67" s="74">
        <f t="shared" si="29"/>
        <v>0</v>
      </c>
      <c r="F67" s="74">
        <f t="shared" si="29"/>
        <v>1.788258874743584E-2</v>
      </c>
      <c r="G67" s="74">
        <f t="shared" si="29"/>
        <v>9.8164746052070047E-3</v>
      </c>
      <c r="H67" s="74">
        <f t="shared" si="29"/>
        <v>5.0351141208929015E-2</v>
      </c>
      <c r="I67" s="74">
        <f t="shared" si="29"/>
        <v>0</v>
      </c>
      <c r="J67" s="74">
        <f t="shared" si="29"/>
        <v>5.163334156175434E-3</v>
      </c>
      <c r="K67" s="74">
        <f t="shared" si="29"/>
        <v>1.9856770833333332E-2</v>
      </c>
      <c r="L67" s="74">
        <f t="shared" si="29"/>
        <v>0</v>
      </c>
      <c r="M67" s="74">
        <f t="shared" si="29"/>
        <v>4.0143964562569204E-2</v>
      </c>
      <c r="N67" s="74">
        <f t="shared" si="29"/>
        <v>2.3071625344352614E-2</v>
      </c>
      <c r="O67" s="3">
        <f t="shared" si="30"/>
        <v>0.19790994157858269</v>
      </c>
    </row>
    <row r="70" spans="1:15" x14ac:dyDescent="0.25">
      <c r="A70" t="s">
        <v>297</v>
      </c>
      <c r="C70" t="s">
        <v>303</v>
      </c>
    </row>
    <row r="71" spans="1:15" x14ac:dyDescent="0.25">
      <c r="A71" s="112" t="s">
        <v>264</v>
      </c>
      <c r="B71" s="113" t="s">
        <v>56</v>
      </c>
      <c r="C71" s="112" t="s">
        <v>208</v>
      </c>
      <c r="D71" s="114" t="s">
        <v>205</v>
      </c>
      <c r="E71" s="115" t="s">
        <v>265</v>
      </c>
      <c r="F71" s="113" t="s">
        <v>209</v>
      </c>
      <c r="G71" s="113"/>
      <c r="H71" s="113"/>
      <c r="I71" s="112" t="s">
        <v>95</v>
      </c>
      <c r="J71" s="110" t="s">
        <v>210</v>
      </c>
      <c r="K71" s="111" t="s">
        <v>230</v>
      </c>
      <c r="L71" s="111"/>
      <c r="M71" s="111"/>
      <c r="N71" s="111"/>
      <c r="O71" s="112" t="s">
        <v>278</v>
      </c>
    </row>
    <row r="72" spans="1:15" x14ac:dyDescent="0.25">
      <c r="A72" s="112"/>
      <c r="B72" s="113"/>
      <c r="C72" s="112"/>
      <c r="D72" s="114"/>
      <c r="E72" s="115"/>
      <c r="F72" s="79" t="s">
        <v>81</v>
      </c>
      <c r="G72" s="80" t="s">
        <v>82</v>
      </c>
      <c r="H72" s="81" t="s">
        <v>83</v>
      </c>
      <c r="I72" s="112"/>
      <c r="J72" s="110"/>
      <c r="K72" s="79" t="s">
        <v>243</v>
      </c>
      <c r="L72" s="79" t="s">
        <v>244</v>
      </c>
      <c r="M72" s="79" t="s">
        <v>209</v>
      </c>
      <c r="N72" s="79" t="s">
        <v>245</v>
      </c>
      <c r="O72" s="112"/>
    </row>
    <row r="73" spans="1:15" x14ac:dyDescent="0.25">
      <c r="A73" s="2">
        <v>1</v>
      </c>
      <c r="B73" s="78" t="s">
        <v>63</v>
      </c>
      <c r="C73" s="98">
        <f t="shared" ref="C73:N73" si="31">C39*$E$47</f>
        <v>1.820792837650363E-3</v>
      </c>
      <c r="D73" s="98">
        <f t="shared" si="31"/>
        <v>2.4232433609473604E-3</v>
      </c>
      <c r="E73" s="98">
        <f t="shared" si="31"/>
        <v>5.5923577361969056E-3</v>
      </c>
      <c r="F73" s="98">
        <f t="shared" si="31"/>
        <v>0</v>
      </c>
      <c r="G73" s="98">
        <f t="shared" si="31"/>
        <v>2.1230991111589238E-4</v>
      </c>
      <c r="H73" s="98">
        <f t="shared" si="31"/>
        <v>1.0549868965283394E-3</v>
      </c>
      <c r="I73" s="98">
        <f t="shared" si="31"/>
        <v>5.9452697463867435E-5</v>
      </c>
      <c r="J73" s="98">
        <f t="shared" si="31"/>
        <v>1.2353437664853279E-6</v>
      </c>
      <c r="K73" s="98">
        <f t="shared" si="31"/>
        <v>0</v>
      </c>
      <c r="L73" s="98">
        <f t="shared" si="31"/>
        <v>1.6746607497165564E-5</v>
      </c>
      <c r="M73" s="98">
        <f t="shared" si="31"/>
        <v>2.6681395471475069E-4</v>
      </c>
      <c r="N73" s="98">
        <f t="shared" si="31"/>
        <v>3.4269251493143287E-5</v>
      </c>
      <c r="O73" s="12">
        <f>SUM(C73:N73)</f>
        <v>1.1482208597374272E-2</v>
      </c>
    </row>
    <row r="74" spans="1:15" x14ac:dyDescent="0.25">
      <c r="A74" s="2">
        <v>2</v>
      </c>
      <c r="B74" s="78" t="s">
        <v>64</v>
      </c>
      <c r="C74" s="98">
        <f t="shared" ref="C74:N78" si="32">C40*$E$47</f>
        <v>9.4008668571485667E-4</v>
      </c>
      <c r="D74" s="98">
        <f t="shared" si="32"/>
        <v>1.7673144222547957E-3</v>
      </c>
      <c r="E74" s="98">
        <f t="shared" si="32"/>
        <v>5.9478246632522864E-3</v>
      </c>
      <c r="F74" s="98">
        <f t="shared" si="32"/>
        <v>1.7373800103086498E-4</v>
      </c>
      <c r="G74" s="98">
        <f t="shared" si="32"/>
        <v>5.0012457396590319E-6</v>
      </c>
      <c r="H74" s="98">
        <f t="shared" si="32"/>
        <v>0</v>
      </c>
      <c r="I74" s="98">
        <f t="shared" si="32"/>
        <v>3.51791109253654E-5</v>
      </c>
      <c r="J74" s="98">
        <f t="shared" si="32"/>
        <v>0</v>
      </c>
      <c r="K74" s="98">
        <f t="shared" si="32"/>
        <v>0</v>
      </c>
      <c r="L74" s="98">
        <f t="shared" si="32"/>
        <v>1.4172335600907016E-4</v>
      </c>
      <c r="M74" s="98">
        <f t="shared" si="32"/>
        <v>0</v>
      </c>
      <c r="N74" s="98">
        <f t="shared" si="32"/>
        <v>0</v>
      </c>
      <c r="O74" s="12">
        <f t="shared" ref="O74:O78" si="33">SUM(C74:N74)</f>
        <v>9.0108674849268995E-3</v>
      </c>
    </row>
    <row r="75" spans="1:15" x14ac:dyDescent="0.25">
      <c r="A75" s="2">
        <v>3</v>
      </c>
      <c r="B75" s="78" t="s">
        <v>65</v>
      </c>
      <c r="C75" s="98">
        <f t="shared" si="32"/>
        <v>1.174465986444365E-3</v>
      </c>
      <c r="D75" s="98">
        <f t="shared" si="32"/>
        <v>7.4430382694977123E-4</v>
      </c>
      <c r="E75" s="98">
        <f t="shared" si="32"/>
        <v>6.110744670928379E-4</v>
      </c>
      <c r="F75" s="98">
        <f t="shared" si="32"/>
        <v>2.3850780889317651E-4</v>
      </c>
      <c r="G75" s="98">
        <f t="shared" si="32"/>
        <v>3.6514906457889545E-4</v>
      </c>
      <c r="H75" s="98">
        <f t="shared" si="32"/>
        <v>1.3386568565671383E-3</v>
      </c>
      <c r="I75" s="98">
        <f t="shared" si="32"/>
        <v>2.5416907643576619E-5</v>
      </c>
      <c r="J75" s="98">
        <f t="shared" si="32"/>
        <v>2.6441601090628037E-5</v>
      </c>
      <c r="K75" s="98">
        <f t="shared" si="32"/>
        <v>2.3407406277126735E-4</v>
      </c>
      <c r="L75" s="98">
        <f t="shared" si="32"/>
        <v>4.9824617346938831E-6</v>
      </c>
      <c r="M75" s="98">
        <f t="shared" si="32"/>
        <v>3.8638585053635656E-4</v>
      </c>
      <c r="N75" s="98">
        <f t="shared" si="32"/>
        <v>2.0917287070555283E-4</v>
      </c>
      <c r="O75" s="12">
        <f t="shared" si="33"/>
        <v>5.3586317650082598E-3</v>
      </c>
    </row>
    <row r="76" spans="1:15" x14ac:dyDescent="0.25">
      <c r="A76" s="2">
        <v>4</v>
      </c>
      <c r="B76" s="78" t="s">
        <v>66</v>
      </c>
      <c r="C76" s="98">
        <f t="shared" si="32"/>
        <v>0</v>
      </c>
      <c r="D76" s="98">
        <f t="shared" si="32"/>
        <v>2.5153554267686541E-4</v>
      </c>
      <c r="E76" s="98">
        <f t="shared" si="32"/>
        <v>1.289715294264016E-3</v>
      </c>
      <c r="F76" s="98">
        <f t="shared" si="32"/>
        <v>2.827059336695565E-4</v>
      </c>
      <c r="G76" s="98">
        <f t="shared" si="32"/>
        <v>2.1471363407431148E-4</v>
      </c>
      <c r="H76" s="98">
        <f t="shared" si="32"/>
        <v>3.8765629630636134E-4</v>
      </c>
      <c r="I76" s="98">
        <f t="shared" si="32"/>
        <v>1.407164437014607E-6</v>
      </c>
      <c r="J76" s="98">
        <f t="shared" si="32"/>
        <v>1.8677878336525054E-5</v>
      </c>
      <c r="K76" s="98">
        <f t="shared" si="32"/>
        <v>5.1922268337673612E-4</v>
      </c>
      <c r="L76" s="98">
        <f t="shared" si="32"/>
        <v>4.9824617346938831E-6</v>
      </c>
      <c r="M76" s="98">
        <f t="shared" si="32"/>
        <v>1.2953622047340656E-3</v>
      </c>
      <c r="N76" s="98">
        <f t="shared" si="32"/>
        <v>2.6651761795262867E-5</v>
      </c>
      <c r="O76" s="12">
        <f t="shared" si="33"/>
        <v>4.2926308554054092E-3</v>
      </c>
    </row>
    <row r="77" spans="1:15" x14ac:dyDescent="0.25">
      <c r="A77" s="2">
        <v>5</v>
      </c>
      <c r="B77" s="78" t="s">
        <v>67</v>
      </c>
      <c r="C77" s="98">
        <f t="shared" si="32"/>
        <v>5.664894719952918E-4</v>
      </c>
      <c r="D77" s="98">
        <f t="shared" si="32"/>
        <v>1.0323786829258502E-6</v>
      </c>
      <c r="E77" s="98">
        <f t="shared" si="32"/>
        <v>1.4172335600907062E-4</v>
      </c>
      <c r="F77" s="98">
        <f t="shared" si="32"/>
        <v>2.9279941222285801E-4</v>
      </c>
      <c r="G77" s="98">
        <f t="shared" si="32"/>
        <v>0</v>
      </c>
      <c r="H77" s="98">
        <f t="shared" si="32"/>
        <v>2.3372022843994675E-3</v>
      </c>
      <c r="I77" s="98">
        <f t="shared" si="32"/>
        <v>1.407164437014629E-6</v>
      </c>
      <c r="J77" s="98">
        <f t="shared" si="32"/>
        <v>1.0750441910013054E-4</v>
      </c>
      <c r="K77" s="98">
        <f t="shared" si="32"/>
        <v>1.0176764594184028E-3</v>
      </c>
      <c r="L77" s="98">
        <f t="shared" si="32"/>
        <v>1.1639584219104305E-4</v>
      </c>
      <c r="M77" s="98">
        <f t="shared" si="32"/>
        <v>1.5238518338649687E-3</v>
      </c>
      <c r="N77" s="98">
        <f t="shared" si="32"/>
        <v>3.084232634382899E-4</v>
      </c>
      <c r="O77" s="12">
        <f t="shared" si="33"/>
        <v>6.4145058857594632E-3</v>
      </c>
    </row>
    <row r="78" spans="1:15" x14ac:dyDescent="0.25">
      <c r="A78" s="2">
        <v>6</v>
      </c>
      <c r="B78" s="78" t="s">
        <v>68</v>
      </c>
      <c r="C78" s="98">
        <f t="shared" si="32"/>
        <v>1.0000800400442314E-3</v>
      </c>
      <c r="D78" s="98">
        <f t="shared" si="32"/>
        <v>0</v>
      </c>
      <c r="E78" s="98">
        <f t="shared" si="32"/>
        <v>0</v>
      </c>
      <c r="F78" s="98">
        <f t="shared" si="32"/>
        <v>3.1978698030991892E-4</v>
      </c>
      <c r="G78" s="98">
        <f t="shared" si="32"/>
        <v>9.6363173674674033E-5</v>
      </c>
      <c r="H78" s="98">
        <f t="shared" si="32"/>
        <v>2.5352374210415103E-3</v>
      </c>
      <c r="I78" s="98">
        <f t="shared" si="32"/>
        <v>0</v>
      </c>
      <c r="J78" s="98">
        <f t="shared" si="32"/>
        <v>2.6660019608327886E-5</v>
      </c>
      <c r="K78" s="98">
        <f t="shared" si="32"/>
        <v>3.9429134792751732E-4</v>
      </c>
      <c r="L78" s="98">
        <f t="shared" si="32"/>
        <v>0</v>
      </c>
      <c r="M78" s="98">
        <f t="shared" si="32"/>
        <v>1.6115378908008124E-3</v>
      </c>
      <c r="N78" s="98">
        <f t="shared" si="32"/>
        <v>5.3229989603017385E-4</v>
      </c>
      <c r="O78" s="12">
        <f t="shared" si="33"/>
        <v>6.5162567694371657E-3</v>
      </c>
    </row>
    <row r="81" spans="1:6" x14ac:dyDescent="0.25">
      <c r="A81" t="s">
        <v>298</v>
      </c>
      <c r="C81" t="s">
        <v>299</v>
      </c>
    </row>
    <row r="82" spans="1:6" x14ac:dyDescent="0.25">
      <c r="A82" s="112" t="s">
        <v>264</v>
      </c>
      <c r="B82" s="113" t="s">
        <v>56</v>
      </c>
      <c r="C82" s="99" t="s">
        <v>302</v>
      </c>
      <c r="D82" s="99" t="s">
        <v>300</v>
      </c>
      <c r="E82" s="99" t="s">
        <v>301</v>
      </c>
      <c r="F82" s="99" t="s">
        <v>77</v>
      </c>
    </row>
    <row r="83" spans="1:6" x14ac:dyDescent="0.25">
      <c r="A83" s="112"/>
      <c r="B83" s="113"/>
      <c r="C83" s="99"/>
      <c r="D83" s="99"/>
      <c r="E83" s="99"/>
      <c r="F83" s="99"/>
    </row>
    <row r="84" spans="1:6" x14ac:dyDescent="0.25">
      <c r="A84" s="2">
        <v>1</v>
      </c>
      <c r="B84" s="78" t="s">
        <v>63</v>
      </c>
      <c r="C84" s="77">
        <f t="shared" ref="C84:C89" si="34">1-O51</f>
        <v>0.2488334022802875</v>
      </c>
      <c r="D84" s="77">
        <f t="shared" ref="D84:D89" si="35">O62</f>
        <v>0.24883340228028744</v>
      </c>
      <c r="E84" s="77">
        <f t="shared" ref="E84:E89" si="36">O73</f>
        <v>1.1482208597374272E-2</v>
      </c>
      <c r="F84" s="84">
        <f>SUM(C84:E84)</f>
        <v>0.50914901315794925</v>
      </c>
    </row>
    <row r="85" spans="1:6" x14ac:dyDescent="0.25">
      <c r="A85" s="2">
        <v>2</v>
      </c>
      <c r="B85" s="78" t="s">
        <v>64</v>
      </c>
      <c r="C85" s="77">
        <f t="shared" si="34"/>
        <v>0.18307569087428932</v>
      </c>
      <c r="D85" s="77">
        <f t="shared" si="35"/>
        <v>0.18307569087428927</v>
      </c>
      <c r="E85" s="77">
        <f t="shared" si="36"/>
        <v>9.0108674849268995E-3</v>
      </c>
      <c r="F85" s="77">
        <f t="shared" ref="F85:F89" si="37">SUM(C85:E85)</f>
        <v>0.3751622492335055</v>
      </c>
    </row>
    <row r="86" spans="1:6" x14ac:dyDescent="0.25">
      <c r="A86" s="2">
        <v>3</v>
      </c>
      <c r="B86" s="78" t="s">
        <v>65</v>
      </c>
      <c r="C86" s="77">
        <f t="shared" si="34"/>
        <v>0.21924735727961575</v>
      </c>
      <c r="D86" s="77">
        <f t="shared" si="35"/>
        <v>0.21924735727961561</v>
      </c>
      <c r="E86" s="77">
        <f t="shared" si="36"/>
        <v>5.3586317650082598E-3</v>
      </c>
      <c r="F86" s="77">
        <f t="shared" si="37"/>
        <v>0.44385334632423967</v>
      </c>
    </row>
    <row r="87" spans="1:6" x14ac:dyDescent="0.25">
      <c r="A87" s="2">
        <v>4</v>
      </c>
      <c r="B87" s="78" t="s">
        <v>66</v>
      </c>
      <c r="C87" s="77">
        <f t="shared" si="34"/>
        <v>0.17460874603996313</v>
      </c>
      <c r="D87" s="77">
        <f t="shared" si="35"/>
        <v>0.17460874603996307</v>
      </c>
      <c r="E87" s="77">
        <f t="shared" si="36"/>
        <v>4.2926308554054092E-3</v>
      </c>
      <c r="F87" s="83">
        <f t="shared" si="37"/>
        <v>0.35351012293533163</v>
      </c>
    </row>
    <row r="88" spans="1:6" x14ac:dyDescent="0.25">
      <c r="A88" s="2">
        <v>5</v>
      </c>
      <c r="B88" s="78" t="s">
        <v>67</v>
      </c>
      <c r="C88" s="77">
        <f t="shared" si="34"/>
        <v>0.21302079799959228</v>
      </c>
      <c r="D88" s="77">
        <f t="shared" si="35"/>
        <v>0.21302079799959225</v>
      </c>
      <c r="E88" s="77">
        <f t="shared" si="36"/>
        <v>6.4145058857594632E-3</v>
      </c>
      <c r="F88" s="77">
        <f t="shared" si="37"/>
        <v>0.43245610188494404</v>
      </c>
    </row>
    <row r="89" spans="1:6" x14ac:dyDescent="0.25">
      <c r="A89" s="2">
        <v>6</v>
      </c>
      <c r="B89" s="78" t="s">
        <v>68</v>
      </c>
      <c r="C89" s="77">
        <f t="shared" si="34"/>
        <v>0.19790994157858277</v>
      </c>
      <c r="D89" s="77">
        <f t="shared" si="35"/>
        <v>0.19790994157858269</v>
      </c>
      <c r="E89" s="77">
        <f t="shared" si="36"/>
        <v>6.5162567694371657E-3</v>
      </c>
      <c r="F89" s="77">
        <f t="shared" si="37"/>
        <v>0.40233613992660261</v>
      </c>
    </row>
    <row r="91" spans="1:6" x14ac:dyDescent="0.25">
      <c r="F91" s="82">
        <f>MIN(F84:F89)</f>
        <v>0.35351012293533163</v>
      </c>
    </row>
  </sheetData>
  <mergeCells count="74">
    <mergeCell ref="F82:F83"/>
    <mergeCell ref="S3:X3"/>
    <mergeCell ref="R3:R4"/>
    <mergeCell ref="O49:O50"/>
    <mergeCell ref="O60:O61"/>
    <mergeCell ref="O71:O72"/>
    <mergeCell ref="J60:J61"/>
    <mergeCell ref="K60:N60"/>
    <mergeCell ref="F71:H71"/>
    <mergeCell ref="I71:I72"/>
    <mergeCell ref="J71:J72"/>
    <mergeCell ref="K71:N71"/>
    <mergeCell ref="F60:H60"/>
    <mergeCell ref="I60:I61"/>
    <mergeCell ref="F49:H49"/>
    <mergeCell ref="F37:H37"/>
    <mergeCell ref="A82:A83"/>
    <mergeCell ref="B82:B83"/>
    <mergeCell ref="C82:C83"/>
    <mergeCell ref="D82:D83"/>
    <mergeCell ref="E82:E83"/>
    <mergeCell ref="A71:A72"/>
    <mergeCell ref="B71:B72"/>
    <mergeCell ref="C71:C72"/>
    <mergeCell ref="D71:D72"/>
    <mergeCell ref="E71:E72"/>
    <mergeCell ref="A49:A50"/>
    <mergeCell ref="B49:B50"/>
    <mergeCell ref="C49:C50"/>
    <mergeCell ref="D49:D50"/>
    <mergeCell ref="E49:E50"/>
    <mergeCell ref="A60:A61"/>
    <mergeCell ref="B60:B61"/>
    <mergeCell ref="C60:C61"/>
    <mergeCell ref="D60:D61"/>
    <mergeCell ref="E60:E61"/>
    <mergeCell ref="I37:I38"/>
    <mergeCell ref="J37:J38"/>
    <mergeCell ref="K37:N37"/>
    <mergeCell ref="K49:N49"/>
    <mergeCell ref="I49:I50"/>
    <mergeCell ref="J49:J50"/>
    <mergeCell ref="A37:A38"/>
    <mergeCell ref="B37:B38"/>
    <mergeCell ref="C37:C38"/>
    <mergeCell ref="D37:D38"/>
    <mergeCell ref="E37:E38"/>
    <mergeCell ref="J15:J16"/>
    <mergeCell ref="K15:N15"/>
    <mergeCell ref="A26:A27"/>
    <mergeCell ref="B26:B27"/>
    <mergeCell ref="C26:C27"/>
    <mergeCell ref="D26:D27"/>
    <mergeCell ref="E26:E27"/>
    <mergeCell ref="F26:H26"/>
    <mergeCell ref="I26:I27"/>
    <mergeCell ref="J26:J27"/>
    <mergeCell ref="K26:N26"/>
    <mergeCell ref="J3:J4"/>
    <mergeCell ref="K3:N3"/>
    <mergeCell ref="A3:A4"/>
    <mergeCell ref="A15:A16"/>
    <mergeCell ref="B15:B16"/>
    <mergeCell ref="C15:C16"/>
    <mergeCell ref="D15:D16"/>
    <mergeCell ref="E15:E16"/>
    <mergeCell ref="F15:H15"/>
    <mergeCell ref="I15:I16"/>
    <mergeCell ref="B3:B4"/>
    <mergeCell ref="C3:C4"/>
    <mergeCell ref="D3:D4"/>
    <mergeCell ref="E3:E4"/>
    <mergeCell ref="F3:H3"/>
    <mergeCell ref="I3:I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antioksidan</vt:lpstr>
      <vt:lpstr> kadar air 2</vt:lpstr>
      <vt:lpstr>klorofil</vt:lpstr>
      <vt:lpstr>warna</vt:lpstr>
      <vt:lpstr>pH</vt:lpstr>
      <vt:lpstr>waktu larut</vt:lpstr>
      <vt:lpstr>orlep rasa</vt:lpstr>
      <vt:lpstr>orlep aroma</vt:lpstr>
      <vt:lpstr>orlep warna</vt:lpstr>
      <vt:lpstr>orlep tekstur</vt:lpstr>
      <vt:lpstr>De Garmo</vt:lpstr>
      <vt:lpstr>Zeleny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ASUS</cp:lastModifiedBy>
  <dcterms:created xsi:type="dcterms:W3CDTF">2024-11-07T05:41:39Z</dcterms:created>
  <dcterms:modified xsi:type="dcterms:W3CDTF">2026-01-26T16:33:24Z</dcterms:modified>
</cp:coreProperties>
</file>